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60" windowWidth="13800" windowHeight="12765" tabRatio="602"/>
  </bookViews>
  <sheets>
    <sheet name="Приложение №1 к ТЗ" sheetId="8" r:id="rId1"/>
  </sheets>
  <definedNames>
    <definedName name="_xlnm._FilterDatabase" localSheetId="0" hidden="1">'Приложение №1 к ТЗ'!$A$6:$HQ$64</definedName>
    <definedName name="_xlnm.Print_Area" localSheetId="0">'Приложение №1 к ТЗ'!$A$1:$AD$74</definedName>
  </definedNames>
  <calcPr calcId="124519" iterateDelta="0.0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U6" s="1"/>
  <c r="V6" s="1"/>
  <c r="W6" s="1"/>
  <c r="X6" s="1"/>
  <c r="Y6" s="1"/>
  <c r="Z6" s="1"/>
  <c r="AA6" s="1"/>
  <c r="AB6" s="1"/>
  <c r="AC6" s="1"/>
  <c r="AD6" s="1"/>
</calcChain>
</file>

<file path=xl/sharedStrings.xml><?xml version="1.0" encoding="utf-8"?>
<sst xmlns="http://schemas.openxmlformats.org/spreadsheetml/2006/main" count="514" uniqueCount="295">
  <si>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</si>
  <si>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</si>
  <si>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</si>
  <si>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</si>
  <si>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</si>
  <si>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</si>
  <si>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</si>
  <si>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</si>
  <si>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</si>
  <si>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</si>
  <si>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</si>
  <si>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</si>
  <si>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</si>
  <si>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</si>
  <si>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</si>
  <si>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</si>
  <si>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</si>
  <si>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</si>
  <si>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</si>
  <si>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</si>
  <si>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</si>
  <si>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</si>
  <si>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</si>
  <si>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</si>
  <si>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</si>
  <si>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УХЛ4
II</t>
  </si>
  <si>
    <t>Срок поставки оборудования</t>
  </si>
  <si>
    <t>Примеча-
ние</t>
  </si>
  <si>
    <t>ТИП</t>
  </si>
  <si>
    <t>лот</t>
  </si>
  <si>
    <t>Цена единицы, рублей с НДС</t>
  </si>
  <si>
    <t>Общая стоимость, руб.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</si>
  <si>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</si>
  <si>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</si>
  <si>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</si>
  <si>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</si>
  <si>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ПОСТАВЩИК</t>
  </si>
  <si>
    <t>ПОКУПАТЕЛЬ</t>
  </si>
  <si>
    <t>QA3</t>
  </si>
  <si>
    <t>УХЛ3
II</t>
  </si>
  <si>
    <t>5(ОЖ4)
II</t>
  </si>
  <si>
    <t>Арматура спецификация НВАЭС-2</t>
  </si>
  <si>
    <t>207.3</t>
  </si>
  <si>
    <t>Арматура технологических систем</t>
  </si>
  <si>
    <t>4/II</t>
  </si>
  <si>
    <t>QA4</t>
  </si>
  <si>
    <t>Затвор обратный</t>
  </si>
  <si>
    <t>4Н/II</t>
  </si>
  <si>
    <t>UMA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</si>
  <si>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</si>
  <si>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</si>
  <si>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</si>
  <si>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</si>
  <si>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 xml:space="preserve">Масса не более, кг </t>
  </si>
  <si>
    <t>нж</t>
  </si>
  <si>
    <t>3СIIIс/II</t>
  </si>
  <si>
    <t>ручной</t>
  </si>
  <si>
    <t>сталь</t>
  </si>
  <si>
    <t>1. Для фланцевой арматуры поставка должна осуществляться в комплекте с ответными фланцами, крепежом и прокладками.</t>
  </si>
  <si>
    <t>_______________________</t>
  </si>
  <si>
    <t>М.П.</t>
  </si>
  <si>
    <t>Спецификация поставки оборудования  (118/01)</t>
  </si>
  <si>
    <t>207.3.15</t>
  </si>
  <si>
    <t>KBC10-30</t>
  </si>
  <si>
    <t>Система дистиллята</t>
  </si>
  <si>
    <t>207.3.15.16</t>
  </si>
  <si>
    <t>10KBC11AA601
10KBC12AA601
10KBC13AA601
20KBC11AA601
20KBC12AA601
20KBC13AA601</t>
  </si>
  <si>
    <t>Клапан обратный</t>
  </si>
  <si>
    <t xml:space="preserve">DN 100
Рр 0,7 МПа
Тр 70 ºС 
Среда -  дистиллят </t>
  </si>
  <si>
    <t>_</t>
  </si>
  <si>
    <t>UKC</t>
  </si>
  <si>
    <t>207.3.16</t>
  </si>
  <si>
    <t>KTB</t>
  </si>
  <si>
    <t>Система газовых сдувок</t>
  </si>
  <si>
    <t>207.3.16.16</t>
  </si>
  <si>
    <t>10KTB11AA601
10KTB11AA602
20KTB11AA601
20KTB11AA602</t>
  </si>
  <si>
    <t>DN 50
Рр 0,5 МПа
Тр 150 ºС 
Среда - азот</t>
  </si>
  <si>
    <t>UJA</t>
  </si>
  <si>
    <t>207.3.38</t>
  </si>
  <si>
    <t>PCB</t>
  </si>
  <si>
    <t>Система охлаждения потребителей машзала</t>
  </si>
  <si>
    <t>207.3.38.70</t>
  </si>
  <si>
    <t>10PCB89AA105
10PCB90AA105
20PCB89AA105
20PCB90AA105</t>
  </si>
  <si>
    <t>Задвижка</t>
  </si>
  <si>
    <t>DN 100
Рр 0,85 МПа
Тр 60 ºС
Среда-техническая вода</t>
  </si>
  <si>
    <t xml:space="preserve"> 4/II</t>
  </si>
  <si>
    <t>207.3.51</t>
  </si>
  <si>
    <t>KBB</t>
  </si>
  <si>
    <t>Система хранения теплоносителя эксплуатационного качества</t>
  </si>
  <si>
    <t>207.3.51.8</t>
  </si>
  <si>
    <t>10KBB20AA601
10KBB20AA602
20KBB20AA601
20KBB20AA602</t>
  </si>
  <si>
    <t>DN 50
Рр 0,45 МПа
Tp 90 ºС  
Среда - теплоноситель 
I контура</t>
  </si>
  <si>
    <t>207.3.51.36</t>
  </si>
  <si>
    <t>10KBB40AA604
20KBB40AA604</t>
  </si>
  <si>
    <t>DN 50
Рр 0,9 МПа
Tp 70 ºС  
Среда - теплоноситель 
1 контура</t>
  </si>
  <si>
    <t>207.3.56</t>
  </si>
  <si>
    <t>LCQ50</t>
  </si>
  <si>
    <t>Система очистки продувочнрй воды парогенераторов</t>
  </si>
  <si>
    <t>207.3.56.38</t>
  </si>
  <si>
    <t>10LCQ50AA005
10LCQ50AA006
20LCQ50AA005
20LCQ50AA006</t>
  </si>
  <si>
    <t>DN 50
Рр 0,9 МПа
Tp 45 °C 
Среда - продувочная вода, дистиллат</t>
  </si>
  <si>
    <t>207.3.57</t>
  </si>
  <si>
    <t>LDF</t>
  </si>
  <si>
    <t>Система обезжелезивания и обессоливания конденсата турбины</t>
  </si>
  <si>
    <t>207.3.57.65</t>
  </si>
  <si>
    <t>10LDF15AA605
20LDF15AA605</t>
  </si>
  <si>
    <t xml:space="preserve">Затвор обратный </t>
  </si>
  <si>
    <t>DN 25
Рр 0,1 МПа
Tp 40 °C 
Среда - пульпа, обессоленная вода</t>
  </si>
  <si>
    <t>4/III</t>
  </si>
  <si>
    <t>UMX</t>
  </si>
  <si>
    <t>207.3.60</t>
  </si>
  <si>
    <t>LDB</t>
  </si>
  <si>
    <t>Система автономной обессоливающей установки</t>
  </si>
  <si>
    <t>207.3.60.31</t>
  </si>
  <si>
    <t>10LDB40AA601
10LDB40AA602
10LDB41AA601
10LDB42AA601
20LDB40AA601
20LDB40AA602
20LDB41AA601
20LDB42AA601</t>
  </si>
  <si>
    <t xml:space="preserve">Клапан обратный </t>
  </si>
  <si>
    <t>DN 80
Рр 0,72 МПа
Tp 40 °С 
Среда - обессоленная вода, кислота, щелочь</t>
  </si>
  <si>
    <t>207.3.60.32</t>
  </si>
  <si>
    <t>10LDB50AA601
10LDB50AA602
20LDB50AA601
20LDB50AA602</t>
  </si>
  <si>
    <t xml:space="preserve">DN 100
Рр 1,0 МПа
Tp 40 °C 
Среда - обессоленная вода, регенерационные и отмывочные воды </t>
  </si>
  <si>
    <t>207.3.64</t>
  </si>
  <si>
    <t>LCM80</t>
  </si>
  <si>
    <t>Система сбора и возврата конденсата систем СВО</t>
  </si>
  <si>
    <t>207.3.64.4</t>
  </si>
  <si>
    <t>10LCM81AA601
10LCM81AA602
20LCM81AA601
20LCM81AA602</t>
  </si>
  <si>
    <t>DN 50
Рр 2,0 МПа
Тр 160 °С 
Среда-конденсат пара</t>
  </si>
  <si>
    <t>207.3.65</t>
  </si>
  <si>
    <t>PGB60-70</t>
  </si>
  <si>
    <t>Система промконтура потребителей нормальной эксплуатации здания</t>
  </si>
  <si>
    <t>207.3.65.57</t>
  </si>
  <si>
    <t>10PGB60AA114
20PGB60AA114</t>
  </si>
  <si>
    <t>DN 50
Рр 1,35 МПа
Тр 60 °С 
Среда-вода промконтура</t>
  </si>
  <si>
    <t>ручной с замком</t>
  </si>
  <si>
    <t>207.3.65.58</t>
  </si>
  <si>
    <t>10PGB61AA107
10PGB61AA108
20PGB61AA107
20PGB61AA108</t>
  </si>
  <si>
    <t>Задвижка клиновая</t>
  </si>
  <si>
    <t>DN 80 
Рр 1,35 МПа
Тр 160 °C 
Среда-вода промконтура</t>
  </si>
  <si>
    <t>207.3.65.59</t>
  </si>
  <si>
    <t>10PGB61AA101
10PGB61AA102
20PGB61AA101
20PGB61AA102</t>
  </si>
  <si>
    <t>DN 50 
Рр 1,35 МПа
Тр 148 °C 
Среда-вода промконтура</t>
  </si>
  <si>
    <t>207.3.65.72</t>
  </si>
  <si>
    <t>10PGB60AA006
10PGB60AA007
20PGB60AA006
20PGB60AA007</t>
  </si>
  <si>
    <t>DN 80
Рр 1,1 МПа
Тр 60 °С 
Среда - вода промконтура</t>
  </si>
  <si>
    <t>207.3.67</t>
  </si>
  <si>
    <t>KTH</t>
  </si>
  <si>
    <t>Система спецканализации здания *UJA* и *UKC* (напорная часть)</t>
  </si>
  <si>
    <t>207.3.67.26</t>
  </si>
  <si>
    <t>10KTH50AA605
10KTH50AA606
20KTH50AA605
20KTH50AA606</t>
  </si>
  <si>
    <t>DN 50
Рр 0,9 МПа
Тр 95 °С 
Среда-сжатый воздух, трапная вода</t>
  </si>
  <si>
    <t>207.3.68</t>
  </si>
  <si>
    <t>KPK</t>
  </si>
  <si>
    <t>Система промежуточного хранения жидких радиоактивных сред</t>
  </si>
  <si>
    <t>207.3.68.46</t>
  </si>
  <si>
    <t>10KPK91AA601
20KPK91AA601</t>
  </si>
  <si>
    <t>DN 25
Рр 0,9 МПа
Тр 40 °С
Среда-сжатый воздух, дистиллат</t>
  </si>
  <si>
    <t>угл. ст</t>
  </si>
  <si>
    <t>207.3.70</t>
  </si>
  <si>
    <t>KPF10-60</t>
  </si>
  <si>
    <t>Система переработки трапных вод</t>
  </si>
  <si>
    <t>207.3.70.98</t>
  </si>
  <si>
    <t>10KPF40AA012
20KPF40AA012</t>
  </si>
  <si>
    <t>DN 50
Рр 0,9 МПа
Тр 60 оС
Среда - дистиллат</t>
  </si>
  <si>
    <t>207.3.77</t>
  </si>
  <si>
    <t>JEV50</t>
  </si>
  <si>
    <t>Система подачи масла в маслобаки ГЦНА</t>
  </si>
  <si>
    <t>207.3.77.6</t>
  </si>
  <si>
    <t>10JEV50AA601
20JEV50AA601</t>
  </si>
  <si>
    <t>DN 32
Рр 0,62 МПа
Тр 40 ºС
Среда - масло</t>
  </si>
  <si>
    <t>UKA</t>
  </si>
  <si>
    <t>207.3.85</t>
  </si>
  <si>
    <t>KWA</t>
  </si>
  <si>
    <t>Система гидроиспытаний и продувки датчиков КИП дистиллятом</t>
  </si>
  <si>
    <t>207.3.85.2</t>
  </si>
  <si>
    <t>10KWA10AA601
10KWA17AA601
20KWA10AA601
20KWA17AA601</t>
  </si>
  <si>
    <t>DN 32
Pp 1,4 МПа
Tp 70 ºС 
Среда - дистиллят</t>
  </si>
  <si>
    <t>-</t>
  </si>
  <si>
    <t>шт.</t>
  </si>
  <si>
    <t>УХЛ3 II</t>
  </si>
  <si>
    <t>8 (ОЖ3) II</t>
  </si>
  <si>
    <t>207.4</t>
  </si>
  <si>
    <t>207.4.54</t>
  </si>
  <si>
    <t>Установка цементирования</t>
  </si>
  <si>
    <t>207.4.54.26</t>
  </si>
  <si>
    <t>10KPN20AA601
10KPN20AA602
20KPN20AA601
20KPN20AA602</t>
  </si>
  <si>
    <t>DN 20
Рр=0,4 МПа, Тр=40 0С
Среда - сжатый воздух</t>
  </si>
  <si>
    <t>4H/II</t>
  </si>
  <si>
    <t>Сталь 08Х18Н10Т</t>
  </si>
  <si>
    <t>УХЛ.4
II</t>
  </si>
  <si>
    <t>9(ОЖ1)
II</t>
  </si>
  <si>
    <t>207.4.54.27</t>
  </si>
  <si>
    <t>10KPN20AA603
10KPN20AA604
20KPN20AA603
20KPN20AA604</t>
  </si>
  <si>
    <t>DN 50
Рр=0,4 МПа, Тр=40 0С
Среда - промывочный раствор</t>
  </si>
  <si>
    <t>207.5</t>
  </si>
  <si>
    <t>207.5.4</t>
  </si>
  <si>
    <t>Общестанционная компрессорная</t>
  </si>
  <si>
    <t>207.5.4.1</t>
  </si>
  <si>
    <t>00SGC77AA001
00SGC77AA002</t>
  </si>
  <si>
    <t>Задвижка клиновая стальная  литая с выдвижным 
шпинделем фланцевая  Ру 1,6 МПа,  T=425 °C 
с электроприводом  DN 80</t>
  </si>
  <si>
    <t>UTF</t>
  </si>
  <si>
    <t>207.5.16</t>
  </si>
  <si>
    <t>Насосная станция подпитки</t>
  </si>
  <si>
    <t>207.5.16.1</t>
  </si>
  <si>
    <t>00GAC40AA009
00GAC40AA010
00GAC40AA011
00GAC40AA012
00GAC40AA013
00GAC40AA014
00GAC40AA015
00GAC40AA016</t>
  </si>
  <si>
    <t>Задвижка стальная клиновая двухдисковая с выдвижным шпинделем</t>
  </si>
  <si>
    <t>4/-/III</t>
  </si>
  <si>
    <t>207.5.26</t>
  </si>
  <si>
    <t>Склад дизельного топлива</t>
  </si>
  <si>
    <t>207.5.26.1</t>
  </si>
  <si>
    <t>Система хранения и подачи дизельного топлива (к ДЭС и для ПРК)</t>
  </si>
  <si>
    <t>207.5.26.1.3</t>
  </si>
  <si>
    <t>00XJN40AA001
00XJN40AA002
00XJN80AA001
00XJN80AA002</t>
  </si>
  <si>
    <t>Задвижка стальная клиновая литая, фланцевая с выдвижным шпинделем</t>
  </si>
  <si>
    <t>207.5.28</t>
  </si>
  <si>
    <t>Насосная станция дизельного топлива и масла</t>
  </si>
  <si>
    <t>207.5.28.2</t>
  </si>
  <si>
    <t>Система хранения и подачи огнестойкого масла ОМТИ</t>
  </si>
  <si>
    <t>207.5.28.2.1</t>
  </si>
  <si>
    <t>00QSB10AA001
00QSB10AA002
00QSB13AA001</t>
  </si>
  <si>
    <t>207.5.28.3</t>
  </si>
  <si>
    <t>Система хранения и подачи трансформаторного и циркуляционного масел</t>
  </si>
  <si>
    <t>207.5.28.3.1</t>
  </si>
  <si>
    <t>00QSA10AA001
00QSA10AA002
00QSA13AA001
00QSA16AA001
00XJV40AA001</t>
  </si>
  <si>
    <t>207.6</t>
  </si>
  <si>
    <t>207.6.14</t>
  </si>
  <si>
    <t>Водопровод и канализация</t>
  </si>
  <si>
    <t>207.6.14.2</t>
  </si>
  <si>
    <t>Здание резервного электроснабжения</t>
  </si>
  <si>
    <t>207.6.14.2.7</t>
  </si>
  <si>
    <t>00SGC34AA001
00SGC35AA001
00SGC36AA001
00SGC37AA001</t>
  </si>
  <si>
    <t>Задвижка клиновая с выдвижным шпинделем сальниковая фланцевая</t>
  </si>
  <si>
    <t>DN 80
Ру 1,6 МПа
Тр до 225 °С
Среда - вода</t>
  </si>
  <si>
    <t>207.6.14.4</t>
  </si>
  <si>
    <t>Здание камеры задвижек пожаротушения автотрансформаторов (01UAG, 02UAG) и шунтирующих реакторов (00UAF)</t>
  </si>
  <si>
    <t>207.6.14.4.5</t>
  </si>
  <si>
    <t>00SGC42AA002
00SGC43AA002
00SGC44AA002</t>
  </si>
  <si>
    <t>DN 150
Ру 1,6 МПа
Тр до 225 °С
Среда - вода</t>
  </si>
  <si>
    <t>ТУ 37-042-05015348-2004 или аналог</t>
  </si>
  <si>
    <t>ТУ 26-07-1125-96 или аналог</t>
  </si>
  <si>
    <t>ТУ 3741-108-34390194-2006 или аналог</t>
  </si>
  <si>
    <t>ТУ 3742-011-29012225-2005 или аналог</t>
  </si>
  <si>
    <t>ТУ 26-07-555-97 или аналог</t>
  </si>
  <si>
    <t>ТУ 3742-113-34390194-2006 или аналог</t>
  </si>
  <si>
    <t>ТУ 3741-048-29012225-2009 или аналог</t>
  </si>
  <si>
    <t>ТУ 3742-040-34390194-2004 или аналог</t>
  </si>
  <si>
    <t>ТУ 3742-079-34390194-2005 или аналог</t>
  </si>
  <si>
    <t>ТУ 3742-009-29012225-2005 или аналог</t>
  </si>
  <si>
    <t>ТУ 26-07-393-86 Редакция 2010 г. или аналог</t>
  </si>
  <si>
    <t>ТУ 257.000.4.0000.00 или аналог</t>
  </si>
  <si>
    <t>ТУ 3741-006-07533604-01 или аналог</t>
  </si>
  <si>
    <t xml:space="preserve"> ТУ 3741-048-29012225-2009 или аналог</t>
  </si>
  <si>
    <t>электропривод во взрывобезопасном исполнении В-А2-11К
N= 0,37 кВт 
или аналог</t>
  </si>
  <si>
    <t>электропривод Н-А2-04К N=0,25 кВт
или аналог</t>
  </si>
  <si>
    <t>электропривод
Н-А05
N=0,25
t  0,8 мин
или аналог</t>
  </si>
  <si>
    <t>электропривод
2-ПА
N 0,18 кВт
t 75 c
или аналог</t>
  </si>
  <si>
    <t>электропривод
2-ПА
N 0,18 кВт
t 42 c или аналог</t>
  </si>
  <si>
    <t>электропривод
2-ПА
N 0,18 кВт
t  66 с или аналог</t>
  </si>
  <si>
    <t>электропривод   
MON 52030.2282NV   
N=250 Вт   
t=48 c   или аналог</t>
  </si>
  <si>
    <t>электропривод
МОН 52030.918ON
N=0,25 кВт i=0,77 A       tср =48 с  или аналог</t>
  </si>
  <si>
    <t>электропривод
МОН 52030.919ON
N=0,37 кВт i=1,05 A       tср =40 с  или аналог</t>
  </si>
  <si>
    <t>1557-100-0              или аналог</t>
  </si>
  <si>
    <t>1557-50-0             или аналог</t>
  </si>
  <si>
    <t>ПТ11055-100
(30с41нж)             или аналог</t>
  </si>
  <si>
    <t>ЗК13016-050-02             или аналог</t>
  </si>
  <si>
    <t>ВА 45002-025-00             или аналог</t>
  </si>
  <si>
    <t>У41116-080-11
(16нж80бкЗЭ)             или аналог</t>
  </si>
  <si>
    <t>У41116-100-01
с ответными фланцами             или аналог</t>
  </si>
  <si>
    <t>КОП 44040-050-03
(19с53нж)             или аналог</t>
  </si>
  <si>
    <t>БА11139-050-02.33                           или аналог</t>
  </si>
  <si>
    <t>ЗК13016-080-02             или аналог</t>
  </si>
  <si>
    <t>ЗК13016-050             или аналог</t>
  </si>
  <si>
    <t>БА 11139-080-06 
(30нж941нж)             или аналог</t>
  </si>
  <si>
    <t>ЦКБ П41501-050             или аналог</t>
  </si>
  <si>
    <t>ЦКБ П41502-025-01                             или аналог</t>
  </si>
  <si>
    <t>Ш 085.032- 01             или аналог</t>
  </si>
  <si>
    <t>У41030-032М-08             или аналог</t>
  </si>
  <si>
    <t>ЦКБ П41502-020             или аналог</t>
  </si>
  <si>
    <t>ЦКБ П41502-050             или аналог</t>
  </si>
  <si>
    <t>30с941нж исп.2              или аналог</t>
  </si>
  <si>
    <t>30с941нж              или аналог</t>
  </si>
  <si>
    <t>ЗКЛП-80-16
(30с941нж) с фланцами исп.3 по ГОСТ 12815-80, прокладками и крепежом              или аналог</t>
  </si>
  <si>
    <t>30с941нж с фланцами исп.3 по ГОСТ 12815-80, прокладками и крепежом              или аналог</t>
  </si>
  <si>
    <t>DN 80
РN 1,6 МПа
Рр 0,4 МПа
Тр 40 °С
Среда - дизельное топливо
Класс герметичности А по ГОСТ 9544-2005 Срок службы не менее 30 лет</t>
  </si>
  <si>
    <t>DN 80
РN 1,6 МПа
Рр 0,4 МПа
Тр 40 °С
Среда - огнестойкое масло ОМТИ
Класс герметичности А по ГОСТ 9544-2005   Срок службы не менее 30 лет</t>
  </si>
  <si>
    <t>DN 80
РN 1,6 МПа
Рр 0,4 МПа
Тр 55 °С
Среда - масло
Класс герметичности А по ГОСТ 9544-2005  Срок службы не менее 30 лет</t>
  </si>
  <si>
    <t xml:space="preserve">DN 50
Ру 1,6 Mпa.    Длина с учетом ответных фланцев не более 400 мм. Фланцы входят в комплект поставки. Среда - вода. Нормы герметичности по классу "А" ГОСТ 9544. Срок службы - не менее 30 лет. </t>
  </si>
  <si>
    <t xml:space="preserve">DN 80
Рр 1,6 МПа
Т до 300 оС
среда-вода Нормы герметичности по классу "А" ГОСТ 9544. Срок службы - не менее 30 лет. </t>
  </si>
  <si>
    <t xml:space="preserve">Приложение №1 </t>
  </si>
  <si>
    <t>К Договору от ___________ №__________</t>
  </si>
  <si>
    <t xml:space="preserve"> 3742-079-34390194-2005 или аналог</t>
  </si>
  <si>
    <t>00UGA</t>
  </si>
  <si>
    <t>00UEJ</t>
  </si>
  <si>
    <t>00UEL</t>
  </si>
  <si>
    <t>30с941нж с фланцами исп.3 по ГОСТ 12815-80, прокладками и крепежом 
или аналог</t>
  </si>
  <si>
    <t>02UBG</t>
  </si>
  <si>
    <t>04UGF</t>
  </si>
</sst>
</file>

<file path=xl/styles.xml><?xml version="1.0" encoding="utf-8"?>
<styleSheet xmlns="http://schemas.openxmlformats.org/spreadsheetml/2006/main">
  <numFmts count="8">
    <numFmt numFmtId="164" formatCode="#,##0.00;[Red]#,##0.00"/>
    <numFmt numFmtId="165" formatCode="0.0"/>
    <numFmt numFmtId="166" formatCode="0&quot;URT&quot;"/>
    <numFmt numFmtId="167" formatCode="00&quot;UGA&quot;"/>
    <numFmt numFmtId="168" formatCode="00&quot;UEJ&quot;"/>
    <numFmt numFmtId="169" formatCode="00&quot;UEL&quot;"/>
    <numFmt numFmtId="170" formatCode="00&quot;UBG&quot;"/>
    <numFmt numFmtId="171" formatCode="00&quot;UGF&quot;"/>
  </numFmts>
  <fonts count="14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4"/>
      </right>
      <top/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78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6" fillId="0" borderId="0" xfId="64" applyNumberFormat="1" applyFont="1" applyFill="1" applyBorder="1" applyAlignment="1" applyProtection="1">
      <alignment vertical="top"/>
    </xf>
    <xf numFmtId="0" fontId="7" fillId="0" borderId="0" xfId="0" applyFo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64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11" fillId="3" borderId="9" xfId="0" applyNumberFormat="1" applyFont="1" applyFill="1" applyBorder="1" applyAlignment="1">
      <alignment horizontal="left" vertical="center" wrapText="1"/>
    </xf>
    <xf numFmtId="0" fontId="11" fillId="3" borderId="10" xfId="0" applyNumberFormat="1" applyFont="1" applyFill="1" applyBorder="1" applyAlignment="1">
      <alignment horizontal="left" vertical="center" wrapText="1"/>
    </xf>
    <xf numFmtId="0" fontId="11" fillId="3" borderId="11" xfId="0" applyNumberFormat="1" applyFont="1" applyFill="1" applyBorder="1" applyAlignment="1">
      <alignment horizontal="left" vertical="center"/>
    </xf>
    <xf numFmtId="0" fontId="11" fillId="3" borderId="0" xfId="0" applyNumberFormat="1" applyFont="1" applyFill="1" applyBorder="1" applyAlignment="1">
      <alignment horizontal="left"/>
    </xf>
    <xf numFmtId="0" fontId="11" fillId="3" borderId="12" xfId="0" applyNumberFormat="1" applyFont="1" applyFill="1" applyBorder="1" applyAlignment="1">
      <alignment horizontal="left" vertical="center" wrapText="1" indent="1"/>
    </xf>
    <xf numFmtId="0" fontId="11" fillId="3" borderId="13" xfId="0" applyNumberFormat="1" applyFont="1" applyFill="1" applyBorder="1" applyAlignment="1">
      <alignment horizontal="left" vertical="center" wrapText="1"/>
    </xf>
    <xf numFmtId="0" fontId="11" fillId="3" borderId="14" xfId="0" applyNumberFormat="1" applyFont="1" applyFill="1" applyBorder="1" applyAlignment="1">
      <alignment horizontal="left" vertical="center"/>
    </xf>
    <xf numFmtId="0" fontId="11" fillId="3" borderId="6" xfId="0" applyNumberFormat="1" applyFont="1" applyFill="1" applyBorder="1" applyAlignment="1">
      <alignment horizontal="left"/>
    </xf>
    <xf numFmtId="0" fontId="11" fillId="3" borderId="9" xfId="0" applyNumberFormat="1" applyFont="1" applyFill="1" applyBorder="1" applyAlignment="1">
      <alignment horizontal="left" vertical="center" wrapText="1" indent="2"/>
    </xf>
    <xf numFmtId="0" fontId="12" fillId="0" borderId="1" xfId="0" applyNumberFormat="1" applyFont="1" applyBorder="1" applyAlignment="1">
      <alignment horizontal="left" vertical="center" wrapText="1" indent="3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top" wrapText="1"/>
    </xf>
    <xf numFmtId="1" fontId="12" fillId="0" borderId="1" xfId="0" applyNumberFormat="1" applyFont="1" applyBorder="1" applyAlignment="1">
      <alignment horizontal="righ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left" vertical="center"/>
    </xf>
    <xf numFmtId="0" fontId="13" fillId="3" borderId="9" xfId="0" applyNumberFormat="1" applyFont="1" applyFill="1" applyBorder="1" applyAlignment="1">
      <alignment horizontal="left" vertical="center" wrapText="1" indent="2"/>
    </xf>
    <xf numFmtId="0" fontId="13" fillId="3" borderId="10" xfId="0" applyNumberFormat="1" applyFont="1" applyFill="1" applyBorder="1" applyAlignment="1">
      <alignment horizontal="left" vertical="center" wrapText="1"/>
    </xf>
    <xf numFmtId="0" fontId="13" fillId="3" borderId="11" xfId="0" applyNumberFormat="1" applyFont="1" applyFill="1" applyBorder="1" applyAlignment="1">
      <alignment horizontal="left" vertical="center"/>
    </xf>
    <xf numFmtId="0" fontId="13" fillId="3" borderId="0" xfId="0" applyNumberFormat="1" applyFont="1" applyFill="1" applyBorder="1" applyAlignment="1">
      <alignment horizontal="left"/>
    </xf>
    <xf numFmtId="0" fontId="12" fillId="3" borderId="0" xfId="0" applyNumberFormat="1" applyFont="1" applyFill="1" applyBorder="1" applyAlignment="1">
      <alignment vertical="top" wrapText="1"/>
    </xf>
    <xf numFmtId="165" fontId="12" fillId="0" borderId="1" xfId="0" applyNumberFormat="1" applyFont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left" vertical="center" wrapText="1" indent="3"/>
    </xf>
    <xf numFmtId="0" fontId="13" fillId="3" borderId="12" xfId="0" applyNumberFormat="1" applyFont="1" applyFill="1" applyBorder="1" applyAlignment="1">
      <alignment horizontal="left" vertical="center" wrapText="1" indent="1"/>
    </xf>
    <xf numFmtId="0" fontId="13" fillId="3" borderId="13" xfId="0" applyNumberFormat="1" applyFont="1" applyFill="1" applyBorder="1" applyAlignment="1">
      <alignment horizontal="left" vertical="center" wrapText="1"/>
    </xf>
    <xf numFmtId="0" fontId="13" fillId="3" borderId="14" xfId="0" applyNumberFormat="1" applyFont="1" applyFill="1" applyBorder="1" applyAlignment="1">
      <alignment horizontal="left" vertical="center"/>
    </xf>
    <xf numFmtId="0" fontId="13" fillId="3" borderId="6" xfId="0" applyNumberFormat="1" applyFont="1" applyFill="1" applyBorder="1" applyAlignment="1">
      <alignment horizontal="left"/>
    </xf>
    <xf numFmtId="0" fontId="12" fillId="3" borderId="6" xfId="0" applyNumberFormat="1" applyFont="1" applyFill="1" applyBorder="1" applyAlignment="1">
      <alignment vertical="top" wrapText="1"/>
    </xf>
    <xf numFmtId="0" fontId="12" fillId="0" borderId="1" xfId="0" applyNumberFormat="1" applyFont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0" fontId="13" fillId="3" borderId="12" xfId="0" applyNumberFormat="1" applyFont="1" applyFill="1" applyBorder="1" applyAlignment="1">
      <alignment horizontal="left" vertical="center" wrapText="1" indent="2"/>
    </xf>
    <xf numFmtId="168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169" fontId="12" fillId="0" borderId="1" xfId="0" applyNumberFormat="1" applyFont="1" applyBorder="1" applyAlignment="1">
      <alignment horizontal="center" vertical="center" wrapText="1"/>
    </xf>
    <xf numFmtId="0" fontId="13" fillId="3" borderId="9" xfId="0" applyNumberFormat="1" applyFont="1" applyFill="1" applyBorder="1" applyAlignment="1">
      <alignment horizontal="left" vertical="center" wrapText="1" indent="1"/>
    </xf>
    <xf numFmtId="170" fontId="12" fillId="0" borderId="1" xfId="0" applyNumberFormat="1" applyFont="1" applyBorder="1" applyAlignment="1">
      <alignment horizontal="center" vertical="center" wrapText="1"/>
    </xf>
    <xf numFmtId="171" fontId="12" fillId="0" borderId="1" xfId="0" applyNumberFormat="1" applyFont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right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166" fontId="12" fillId="0" borderId="4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vertical="center"/>
    </xf>
    <xf numFmtId="0" fontId="4" fillId="0" borderId="1" xfId="0" applyFont="1" applyFill="1" applyBorder="1"/>
    <xf numFmtId="0" fontId="4" fillId="0" borderId="0" xfId="0" applyFont="1" applyFill="1" applyAlignment="1">
      <alignment horizontal="left"/>
    </xf>
    <xf numFmtId="0" fontId="12" fillId="0" borderId="0" xfId="0" applyNumberFormat="1" applyFont="1" applyBorder="1" applyAlignment="1">
      <alignment horizontal="left" vertical="center"/>
    </xf>
    <xf numFmtId="0" fontId="4" fillId="2" borderId="0" xfId="0" applyFont="1" applyFill="1"/>
    <xf numFmtId="0" fontId="13" fillId="0" borderId="9" xfId="0" applyNumberFormat="1" applyFont="1" applyFill="1" applyBorder="1" applyAlignment="1">
      <alignment horizontal="left" vertical="center" wrapText="1" indent="2"/>
    </xf>
    <xf numFmtId="0" fontId="13" fillId="0" borderId="12" xfId="0" applyNumberFormat="1" applyFont="1" applyFill="1" applyBorder="1" applyAlignment="1">
      <alignment horizontal="left" vertical="center" wrapText="1" indent="2"/>
    </xf>
    <xf numFmtId="0" fontId="5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164" fontId="6" fillId="0" borderId="0" xfId="64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HQ77"/>
  <sheetViews>
    <sheetView tabSelected="1" view="pageBreakPreview" zoomScale="56" zoomScaleSheetLayoutView="56" workbookViewId="0">
      <pane xSplit="1" topLeftCell="B1" activePane="topRight" state="frozen"/>
      <selection activeCell="A4" sqref="A4"/>
      <selection pane="topRight" activeCell="T10" sqref="T10:U64"/>
    </sheetView>
  </sheetViews>
  <sheetFormatPr defaultRowHeight="15.75"/>
  <cols>
    <col min="1" max="1" width="24.1640625" style="8" customWidth="1"/>
    <col min="2" max="2" width="23.83203125" style="8" customWidth="1"/>
    <col min="3" max="3" width="32.1640625" style="8" customWidth="1"/>
    <col min="4" max="4" width="20.33203125" style="8" customWidth="1"/>
    <col min="5" max="5" width="24" style="8" customWidth="1"/>
    <col min="6" max="6" width="21.6640625" style="8" customWidth="1"/>
    <col min="7" max="7" width="20" style="8" customWidth="1"/>
    <col min="8" max="8" width="13.83203125" style="8" customWidth="1"/>
    <col min="9" max="9" width="9.33203125" style="8"/>
    <col min="10" max="10" width="16" style="8" customWidth="1"/>
    <col min="11" max="14" width="9.33203125" style="8"/>
    <col min="15" max="15" width="12.5" style="8" customWidth="1"/>
    <col min="16" max="17" width="11.83203125" style="8" customWidth="1"/>
    <col min="18" max="18" width="16" style="8" customWidth="1"/>
    <col min="19" max="19" width="17.1640625" style="8" customWidth="1"/>
    <col min="20" max="20" width="17.33203125" style="8" customWidth="1"/>
    <col min="21" max="21" width="17.6640625" style="8" customWidth="1"/>
    <col min="22" max="22" width="14.6640625" style="8" customWidth="1"/>
    <col min="23" max="23" width="12.33203125" style="8" customWidth="1"/>
    <col min="24" max="24" width="16.6640625" style="8" customWidth="1"/>
    <col min="25" max="25" width="13.6640625" style="1" customWidth="1"/>
    <col min="26" max="26" width="13.1640625" style="1" customWidth="1"/>
    <col min="27" max="27" width="17.5" style="1" customWidth="1"/>
    <col min="28" max="28" width="15.6640625" style="1" customWidth="1"/>
    <col min="29" max="29" width="15.83203125" style="1" customWidth="1"/>
    <col min="30" max="30" width="15.6640625" style="1" customWidth="1"/>
    <col min="31" max="16384" width="9.33203125" style="8"/>
  </cols>
  <sheetData>
    <row r="1" spans="1:225" ht="15.75" customHeight="1">
      <c r="A1" s="64" t="s">
        <v>286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</row>
    <row r="2" spans="1:225" s="6" customFormat="1" ht="18.75">
      <c r="A2" s="64" t="s">
        <v>287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</row>
    <row r="3" spans="1:225" s="6" customFormat="1" ht="20.25">
      <c r="A3" s="65" t="s">
        <v>61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</row>
    <row r="4" spans="1:225" ht="126">
      <c r="A4" s="67" t="s">
        <v>1</v>
      </c>
      <c r="B4" s="66" t="s">
        <v>2</v>
      </c>
      <c r="C4" s="66" t="s">
        <v>3</v>
      </c>
      <c r="D4" s="66" t="s">
        <v>4</v>
      </c>
      <c r="E4" s="66" t="s">
        <v>5</v>
      </c>
      <c r="F4" s="66" t="s">
        <v>6</v>
      </c>
      <c r="G4" s="66" t="s">
        <v>7</v>
      </c>
      <c r="H4" s="66" t="s">
        <v>8</v>
      </c>
      <c r="I4" s="66" t="s">
        <v>9</v>
      </c>
      <c r="J4" s="66" t="s">
        <v>10</v>
      </c>
      <c r="K4" s="66" t="s">
        <v>11</v>
      </c>
      <c r="L4" s="66" t="s">
        <v>12</v>
      </c>
      <c r="M4" s="66"/>
      <c r="N4" s="66" t="s">
        <v>53</v>
      </c>
      <c r="O4" s="66"/>
      <c r="P4" s="15" t="s">
        <v>13</v>
      </c>
      <c r="Q4" s="15" t="s">
        <v>14</v>
      </c>
      <c r="R4" s="66" t="s">
        <v>15</v>
      </c>
      <c r="S4" s="66" t="s">
        <v>16</v>
      </c>
      <c r="T4" s="72" t="s">
        <v>26</v>
      </c>
      <c r="U4" s="73"/>
      <c r="V4" s="67" t="s">
        <v>27</v>
      </c>
      <c r="W4" s="76" t="s">
        <v>28</v>
      </c>
      <c r="X4" s="74" t="s">
        <v>29</v>
      </c>
      <c r="Y4" s="67" t="s">
        <v>30</v>
      </c>
      <c r="Z4" s="67" t="s">
        <v>31</v>
      </c>
      <c r="AA4" s="67" t="s">
        <v>32</v>
      </c>
      <c r="AB4" s="67" t="s">
        <v>33</v>
      </c>
      <c r="AC4" s="67" t="s">
        <v>34</v>
      </c>
      <c r="AD4" s="67" t="s">
        <v>35</v>
      </c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</row>
    <row r="5" spans="1:225" ht="47.25">
      <c r="A5" s="68"/>
      <c r="B5" s="66"/>
      <c r="C5" s="66"/>
      <c r="D5" s="66"/>
      <c r="E5" s="66"/>
      <c r="F5" s="66"/>
      <c r="G5" s="66"/>
      <c r="H5" s="66"/>
      <c r="I5" s="66"/>
      <c r="J5" s="66"/>
      <c r="K5" s="66"/>
      <c r="L5" s="15" t="s">
        <v>18</v>
      </c>
      <c r="M5" s="15" t="s">
        <v>19</v>
      </c>
      <c r="N5" s="15" t="s">
        <v>20</v>
      </c>
      <c r="O5" s="15" t="s">
        <v>21</v>
      </c>
      <c r="P5" s="15" t="s">
        <v>22</v>
      </c>
      <c r="Q5" s="15" t="s">
        <v>23</v>
      </c>
      <c r="R5" s="66"/>
      <c r="S5" s="66"/>
      <c r="T5" s="15" t="s">
        <v>18</v>
      </c>
      <c r="U5" s="15" t="s">
        <v>19</v>
      </c>
      <c r="V5" s="68"/>
      <c r="W5" s="77"/>
      <c r="X5" s="75"/>
      <c r="Y5" s="68"/>
      <c r="Z5" s="68"/>
      <c r="AA5" s="68"/>
      <c r="AB5" s="68"/>
      <c r="AC5" s="68"/>
      <c r="AD5" s="68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</row>
    <row r="6" spans="1:225" ht="15.75" customHeight="1">
      <c r="A6" s="16">
        <v>1</v>
      </c>
      <c r="B6" s="16">
        <f>A6+1</f>
        <v>2</v>
      </c>
      <c r="C6" s="16">
        <f t="shared" ref="C6:V6" si="0">B6+1</f>
        <v>3</v>
      </c>
      <c r="D6" s="16">
        <f t="shared" si="0"/>
        <v>4</v>
      </c>
      <c r="E6" s="16">
        <f t="shared" si="0"/>
        <v>5</v>
      </c>
      <c r="F6" s="16">
        <f t="shared" si="0"/>
        <v>6</v>
      </c>
      <c r="G6" s="16">
        <f t="shared" si="0"/>
        <v>7</v>
      </c>
      <c r="H6" s="16">
        <f t="shared" si="0"/>
        <v>8</v>
      </c>
      <c r="I6" s="16">
        <f t="shared" si="0"/>
        <v>9</v>
      </c>
      <c r="J6" s="16">
        <f t="shared" si="0"/>
        <v>10</v>
      </c>
      <c r="K6" s="16">
        <f t="shared" si="0"/>
        <v>11</v>
      </c>
      <c r="L6" s="16">
        <f t="shared" si="0"/>
        <v>12</v>
      </c>
      <c r="M6" s="16">
        <f t="shared" si="0"/>
        <v>13</v>
      </c>
      <c r="N6" s="16">
        <f t="shared" si="0"/>
        <v>14</v>
      </c>
      <c r="O6" s="16">
        <f t="shared" si="0"/>
        <v>15</v>
      </c>
      <c r="P6" s="16">
        <f t="shared" si="0"/>
        <v>16</v>
      </c>
      <c r="Q6" s="16">
        <f t="shared" si="0"/>
        <v>17</v>
      </c>
      <c r="R6" s="16">
        <f t="shared" si="0"/>
        <v>18</v>
      </c>
      <c r="S6" s="16">
        <f t="shared" si="0"/>
        <v>19</v>
      </c>
      <c r="T6" s="16"/>
      <c r="U6" s="16">
        <f>S6+1</f>
        <v>20</v>
      </c>
      <c r="V6" s="16">
        <f t="shared" si="0"/>
        <v>21</v>
      </c>
      <c r="W6" s="16">
        <f t="shared" ref="W6" si="1">V6+1</f>
        <v>22</v>
      </c>
      <c r="X6" s="16">
        <f t="shared" ref="X6" si="2">W6+1</f>
        <v>23</v>
      </c>
      <c r="Y6" s="16">
        <f t="shared" ref="Y6" si="3">X6+1</f>
        <v>24</v>
      </c>
      <c r="Z6" s="16">
        <f t="shared" ref="Z6" si="4">Y6+1</f>
        <v>25</v>
      </c>
      <c r="AA6" s="16">
        <f t="shared" ref="AA6" si="5">Z6+1</f>
        <v>26</v>
      </c>
      <c r="AB6" s="16">
        <f t="shared" ref="AB6" si="6">AA6+1</f>
        <v>27</v>
      </c>
      <c r="AC6" s="16">
        <f t="shared" ref="AC6" si="7">AB6+1</f>
        <v>28</v>
      </c>
      <c r="AD6" s="16">
        <f t="shared" ref="AD6" si="8">AC6+1</f>
        <v>29</v>
      </c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</row>
    <row r="7" spans="1:225">
      <c r="A7" s="17">
        <v>207</v>
      </c>
      <c r="B7" s="18"/>
      <c r="C7" s="19" t="s">
        <v>41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</row>
    <row r="8" spans="1:225">
      <c r="A8" s="21" t="s">
        <v>42</v>
      </c>
      <c r="B8" s="22"/>
      <c r="C8" s="23" t="s">
        <v>43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</row>
    <row r="9" spans="1:225">
      <c r="A9" s="25" t="s">
        <v>62</v>
      </c>
      <c r="B9" s="18" t="s">
        <v>63</v>
      </c>
      <c r="C9" s="19" t="s">
        <v>64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</row>
    <row r="10" spans="1:225" s="11" customFormat="1" ht="91.5" customHeight="1">
      <c r="A10" s="26" t="s">
        <v>65</v>
      </c>
      <c r="B10" s="27" t="s">
        <v>66</v>
      </c>
      <c r="C10" s="27" t="s">
        <v>67</v>
      </c>
      <c r="D10" s="27" t="s">
        <v>259</v>
      </c>
      <c r="E10" s="27" t="s">
        <v>68</v>
      </c>
      <c r="F10" s="28" t="s">
        <v>69</v>
      </c>
      <c r="G10" s="27" t="s">
        <v>236</v>
      </c>
      <c r="H10" s="27" t="s">
        <v>55</v>
      </c>
      <c r="I10" s="27" t="s">
        <v>38</v>
      </c>
      <c r="J10" s="27" t="s">
        <v>54</v>
      </c>
      <c r="K10" s="27" t="s">
        <v>24</v>
      </c>
      <c r="L10" s="29">
        <v>3</v>
      </c>
      <c r="M10" s="29">
        <v>3</v>
      </c>
      <c r="N10" s="29">
        <v>21</v>
      </c>
      <c r="O10" s="29">
        <v>126</v>
      </c>
      <c r="P10" s="27" t="s">
        <v>39</v>
      </c>
      <c r="Q10" s="27" t="s">
        <v>17</v>
      </c>
      <c r="R10" s="30" t="s">
        <v>70</v>
      </c>
      <c r="S10" s="16"/>
      <c r="T10" s="31"/>
      <c r="U10" s="31"/>
      <c r="V10" s="16"/>
      <c r="W10" s="16"/>
      <c r="X10" s="16"/>
      <c r="Y10" s="16"/>
      <c r="Z10" s="16"/>
      <c r="AA10" s="16"/>
      <c r="AB10" s="16"/>
      <c r="AC10" s="16"/>
      <c r="AD10" s="16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</row>
    <row r="11" spans="1:225">
      <c r="A11" s="32" t="s">
        <v>71</v>
      </c>
      <c r="B11" s="33" t="s">
        <v>72</v>
      </c>
      <c r="C11" s="34" t="s">
        <v>73</v>
      </c>
      <c r="D11" s="35"/>
      <c r="E11" s="35"/>
      <c r="F11" s="36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</row>
    <row r="12" spans="1:225" s="11" customFormat="1" ht="81" customHeight="1">
      <c r="A12" s="26" t="s">
        <v>74</v>
      </c>
      <c r="B12" s="27" t="s">
        <v>75</v>
      </c>
      <c r="C12" s="27" t="s">
        <v>67</v>
      </c>
      <c r="D12" s="27" t="s">
        <v>260</v>
      </c>
      <c r="E12" s="27" t="s">
        <v>76</v>
      </c>
      <c r="F12" s="28" t="s">
        <v>69</v>
      </c>
      <c r="G12" s="27" t="s">
        <v>236</v>
      </c>
      <c r="H12" s="27" t="s">
        <v>55</v>
      </c>
      <c r="I12" s="27" t="s">
        <v>38</v>
      </c>
      <c r="J12" s="27" t="s">
        <v>54</v>
      </c>
      <c r="K12" s="27" t="s">
        <v>24</v>
      </c>
      <c r="L12" s="29">
        <v>2</v>
      </c>
      <c r="M12" s="29">
        <v>2</v>
      </c>
      <c r="N12" s="37">
        <v>6.6</v>
      </c>
      <c r="O12" s="37">
        <v>26.4</v>
      </c>
      <c r="P12" s="27" t="s">
        <v>39</v>
      </c>
      <c r="Q12" s="27" t="s">
        <v>17</v>
      </c>
      <c r="R12" s="30" t="s">
        <v>77</v>
      </c>
      <c r="S12" s="16"/>
      <c r="T12" s="31"/>
      <c r="U12" s="31"/>
      <c r="V12" s="16"/>
      <c r="W12" s="16"/>
      <c r="X12" s="16"/>
      <c r="Y12" s="16"/>
      <c r="Z12" s="16"/>
      <c r="AA12" s="16"/>
      <c r="AB12" s="16"/>
      <c r="AC12" s="16"/>
      <c r="AD12" s="16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</row>
    <row r="13" spans="1:225">
      <c r="A13" s="32" t="s">
        <v>78</v>
      </c>
      <c r="B13" s="33" t="s">
        <v>79</v>
      </c>
      <c r="C13" s="34" t="s">
        <v>80</v>
      </c>
      <c r="D13" s="35"/>
      <c r="E13" s="35"/>
      <c r="F13" s="36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</row>
    <row r="14" spans="1:225" s="11" customFormat="1" ht="105" customHeight="1">
      <c r="A14" s="26" t="s">
        <v>81</v>
      </c>
      <c r="B14" s="27" t="s">
        <v>82</v>
      </c>
      <c r="C14" s="27" t="s">
        <v>83</v>
      </c>
      <c r="D14" s="27" t="s">
        <v>261</v>
      </c>
      <c r="E14" s="27" t="s">
        <v>84</v>
      </c>
      <c r="F14" s="28" t="s">
        <v>56</v>
      </c>
      <c r="G14" s="27" t="s">
        <v>237</v>
      </c>
      <c r="H14" s="27" t="s">
        <v>85</v>
      </c>
      <c r="I14" s="27" t="s">
        <v>45</v>
      </c>
      <c r="J14" s="27" t="s">
        <v>0</v>
      </c>
      <c r="K14" s="27" t="s">
        <v>24</v>
      </c>
      <c r="L14" s="29">
        <v>2</v>
      </c>
      <c r="M14" s="29">
        <v>2</v>
      </c>
      <c r="N14" s="29">
        <v>40</v>
      </c>
      <c r="O14" s="29">
        <v>160</v>
      </c>
      <c r="P14" s="27" t="s">
        <v>39</v>
      </c>
      <c r="Q14" s="27" t="s">
        <v>17</v>
      </c>
      <c r="R14" s="30" t="s">
        <v>48</v>
      </c>
      <c r="S14" s="16"/>
      <c r="T14" s="31"/>
      <c r="U14" s="31"/>
      <c r="V14" s="16"/>
      <c r="W14" s="16"/>
      <c r="X14" s="16"/>
      <c r="Y14" s="16"/>
      <c r="Z14" s="16"/>
      <c r="AA14" s="16"/>
      <c r="AB14" s="16"/>
      <c r="AC14" s="16"/>
      <c r="AD14" s="16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</row>
    <row r="15" spans="1:225" ht="15.75" customHeight="1">
      <c r="A15" s="32" t="s">
        <v>86</v>
      </c>
      <c r="B15" s="33" t="s">
        <v>87</v>
      </c>
      <c r="C15" s="34" t="s">
        <v>88</v>
      </c>
      <c r="D15" s="35"/>
      <c r="E15" s="35"/>
      <c r="F15" s="36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</row>
    <row r="16" spans="1:225" s="11" customFormat="1" ht="109.5" customHeight="1">
      <c r="A16" s="26" t="s">
        <v>89</v>
      </c>
      <c r="B16" s="27" t="s">
        <v>90</v>
      </c>
      <c r="C16" s="27" t="s">
        <v>67</v>
      </c>
      <c r="D16" s="27" t="s">
        <v>260</v>
      </c>
      <c r="E16" s="27" t="s">
        <v>91</v>
      </c>
      <c r="F16" s="28" t="s">
        <v>69</v>
      </c>
      <c r="G16" s="27" t="s">
        <v>236</v>
      </c>
      <c r="H16" s="27" t="s">
        <v>55</v>
      </c>
      <c r="I16" s="27" t="s">
        <v>38</v>
      </c>
      <c r="J16" s="27" t="s">
        <v>54</v>
      </c>
      <c r="K16" s="27" t="s">
        <v>24</v>
      </c>
      <c r="L16" s="29">
        <v>2</v>
      </c>
      <c r="M16" s="29">
        <v>2</v>
      </c>
      <c r="N16" s="37">
        <v>6.6</v>
      </c>
      <c r="O16" s="37">
        <v>26.4</v>
      </c>
      <c r="P16" s="27" t="s">
        <v>39</v>
      </c>
      <c r="Q16" s="27" t="s">
        <v>17</v>
      </c>
      <c r="R16" s="30" t="s">
        <v>70</v>
      </c>
      <c r="S16" s="16"/>
      <c r="T16" s="31"/>
      <c r="U16" s="31"/>
      <c r="V16" s="16"/>
      <c r="W16" s="16"/>
      <c r="X16" s="16"/>
      <c r="Y16" s="16"/>
      <c r="Z16" s="16"/>
      <c r="AA16" s="16"/>
      <c r="AB16" s="16"/>
      <c r="AC16" s="16"/>
      <c r="AD16" s="16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</row>
    <row r="17" spans="1:225" s="11" customFormat="1" ht="108.75" customHeight="1">
      <c r="A17" s="26" t="s">
        <v>92</v>
      </c>
      <c r="B17" s="27" t="s">
        <v>93</v>
      </c>
      <c r="C17" s="27" t="s">
        <v>67</v>
      </c>
      <c r="D17" s="27" t="s">
        <v>260</v>
      </c>
      <c r="E17" s="27" t="s">
        <v>94</v>
      </c>
      <c r="F17" s="28" t="s">
        <v>69</v>
      </c>
      <c r="G17" s="27" t="s">
        <v>236</v>
      </c>
      <c r="H17" s="27" t="s">
        <v>55</v>
      </c>
      <c r="I17" s="27" t="s">
        <v>38</v>
      </c>
      <c r="J17" s="27" t="s">
        <v>54</v>
      </c>
      <c r="K17" s="27" t="s">
        <v>24</v>
      </c>
      <c r="L17" s="29">
        <v>1</v>
      </c>
      <c r="M17" s="29">
        <v>1</v>
      </c>
      <c r="N17" s="37">
        <v>6.6</v>
      </c>
      <c r="O17" s="37">
        <v>13.2</v>
      </c>
      <c r="P17" s="27" t="s">
        <v>39</v>
      </c>
      <c r="Q17" s="27" t="s">
        <v>17</v>
      </c>
      <c r="R17" s="30" t="s">
        <v>70</v>
      </c>
      <c r="S17" s="16"/>
      <c r="T17" s="31"/>
      <c r="U17" s="31"/>
      <c r="V17" s="16"/>
      <c r="W17" s="16"/>
      <c r="X17" s="16"/>
      <c r="Y17" s="16"/>
      <c r="Z17" s="16"/>
      <c r="AA17" s="16"/>
      <c r="AB17" s="16"/>
      <c r="AC17" s="16"/>
      <c r="AD17" s="16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</row>
    <row r="18" spans="1:225" ht="18.75" customHeight="1">
      <c r="A18" s="32" t="s">
        <v>95</v>
      </c>
      <c r="B18" s="33" t="s">
        <v>96</v>
      </c>
      <c r="C18" s="34" t="s">
        <v>97</v>
      </c>
      <c r="D18" s="35"/>
      <c r="E18" s="35"/>
      <c r="F18" s="36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14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</row>
    <row r="19" spans="1:225" s="11" customFormat="1" ht="112.5" customHeight="1">
      <c r="A19" s="26" t="s">
        <v>98</v>
      </c>
      <c r="B19" s="27" t="s">
        <v>99</v>
      </c>
      <c r="C19" s="27" t="s">
        <v>83</v>
      </c>
      <c r="D19" s="27" t="s">
        <v>262</v>
      </c>
      <c r="E19" s="27" t="s">
        <v>100</v>
      </c>
      <c r="F19" s="28" t="s">
        <v>254</v>
      </c>
      <c r="G19" s="27" t="s">
        <v>238</v>
      </c>
      <c r="H19" s="27" t="s">
        <v>44</v>
      </c>
      <c r="I19" s="27" t="s">
        <v>45</v>
      </c>
      <c r="J19" s="27" t="s">
        <v>54</v>
      </c>
      <c r="K19" s="27" t="s">
        <v>24</v>
      </c>
      <c r="L19" s="29">
        <v>2</v>
      </c>
      <c r="M19" s="29">
        <v>2</v>
      </c>
      <c r="N19" s="29">
        <v>76</v>
      </c>
      <c r="O19" s="29">
        <v>304</v>
      </c>
      <c r="P19" s="27" t="s">
        <v>39</v>
      </c>
      <c r="Q19" s="27" t="s">
        <v>40</v>
      </c>
      <c r="R19" s="30" t="s">
        <v>70</v>
      </c>
      <c r="S19" s="16"/>
      <c r="T19" s="31"/>
      <c r="U19" s="31"/>
      <c r="V19" s="16"/>
      <c r="W19" s="16"/>
      <c r="X19" s="16"/>
      <c r="Y19" s="16"/>
      <c r="Z19" s="16"/>
      <c r="AA19" s="16"/>
      <c r="AB19" s="16"/>
      <c r="AC19" s="16"/>
      <c r="AD19" s="16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</row>
    <row r="20" spans="1:225" ht="18.75" customHeight="1">
      <c r="A20" s="32" t="s">
        <v>101</v>
      </c>
      <c r="B20" s="33" t="s">
        <v>102</v>
      </c>
      <c r="C20" s="34" t="s">
        <v>103</v>
      </c>
      <c r="D20" s="35"/>
      <c r="E20" s="35"/>
      <c r="F20" s="36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</row>
    <row r="21" spans="1:225" s="11" customFormat="1" ht="116.25" customHeight="1">
      <c r="A21" s="26" t="s">
        <v>104</v>
      </c>
      <c r="B21" s="27" t="s">
        <v>105</v>
      </c>
      <c r="C21" s="27" t="s">
        <v>106</v>
      </c>
      <c r="D21" s="27" t="s">
        <v>263</v>
      </c>
      <c r="E21" s="27" t="s">
        <v>107</v>
      </c>
      <c r="F21" s="28" t="s">
        <v>69</v>
      </c>
      <c r="G21" s="27" t="s">
        <v>239</v>
      </c>
      <c r="H21" s="27" t="s">
        <v>108</v>
      </c>
      <c r="I21" s="27" t="s">
        <v>45</v>
      </c>
      <c r="J21" s="27" t="s">
        <v>54</v>
      </c>
      <c r="K21" s="27" t="s">
        <v>24</v>
      </c>
      <c r="L21" s="29">
        <v>1</v>
      </c>
      <c r="M21" s="29">
        <v>1</v>
      </c>
      <c r="N21" s="37">
        <v>0.5</v>
      </c>
      <c r="O21" s="29">
        <v>1</v>
      </c>
      <c r="P21" s="27" t="s">
        <v>39</v>
      </c>
      <c r="Q21" s="27" t="s">
        <v>17</v>
      </c>
      <c r="R21" s="30" t="s">
        <v>109</v>
      </c>
      <c r="S21" s="16"/>
      <c r="T21" s="31"/>
      <c r="U21" s="31"/>
      <c r="V21" s="16"/>
      <c r="W21" s="16"/>
      <c r="X21" s="16"/>
      <c r="Y21" s="16"/>
      <c r="Z21" s="16"/>
      <c r="AA21" s="16"/>
      <c r="AB21" s="16"/>
      <c r="AC21" s="16"/>
      <c r="AD21" s="16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</row>
    <row r="22" spans="1:225">
      <c r="A22" s="32" t="s">
        <v>110</v>
      </c>
      <c r="B22" s="33" t="s">
        <v>111</v>
      </c>
      <c r="C22" s="34" t="s">
        <v>112</v>
      </c>
      <c r="D22" s="35"/>
      <c r="E22" s="35"/>
      <c r="F22" s="36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</row>
    <row r="23" spans="1:225" s="11" customFormat="1" ht="125.25" customHeight="1">
      <c r="A23" s="26" t="s">
        <v>113</v>
      </c>
      <c r="B23" s="27" t="s">
        <v>114</v>
      </c>
      <c r="C23" s="27" t="s">
        <v>115</v>
      </c>
      <c r="D23" s="27" t="s">
        <v>264</v>
      </c>
      <c r="E23" s="27" t="s">
        <v>116</v>
      </c>
      <c r="F23" s="28" t="s">
        <v>69</v>
      </c>
      <c r="G23" s="27" t="s">
        <v>240</v>
      </c>
      <c r="H23" s="27" t="s">
        <v>108</v>
      </c>
      <c r="I23" s="27" t="s">
        <v>45</v>
      </c>
      <c r="J23" s="27" t="s">
        <v>54</v>
      </c>
      <c r="K23" s="27" t="s">
        <v>24</v>
      </c>
      <c r="L23" s="29">
        <v>4</v>
      </c>
      <c r="M23" s="29">
        <v>4</v>
      </c>
      <c r="N23" s="29">
        <v>35</v>
      </c>
      <c r="O23" s="29">
        <v>280</v>
      </c>
      <c r="P23" s="27" t="s">
        <v>39</v>
      </c>
      <c r="Q23" s="27" t="s">
        <v>17</v>
      </c>
      <c r="R23" s="30" t="s">
        <v>109</v>
      </c>
      <c r="S23" s="16"/>
      <c r="T23" s="31"/>
      <c r="U23" s="31"/>
      <c r="V23" s="16"/>
      <c r="W23" s="16"/>
      <c r="X23" s="16"/>
      <c r="Y23" s="16"/>
      <c r="Z23" s="16"/>
      <c r="AA23" s="16"/>
      <c r="AB23" s="16"/>
      <c r="AC23" s="16"/>
      <c r="AD23" s="16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</row>
    <row r="24" spans="1:225" s="11" customFormat="1" ht="156" customHeight="1">
      <c r="A24" s="26" t="s">
        <v>117</v>
      </c>
      <c r="B24" s="27" t="s">
        <v>118</v>
      </c>
      <c r="C24" s="27" t="s">
        <v>115</v>
      </c>
      <c r="D24" s="27" t="s">
        <v>265</v>
      </c>
      <c r="E24" s="27" t="s">
        <v>119</v>
      </c>
      <c r="F24" s="28" t="s">
        <v>69</v>
      </c>
      <c r="G24" s="27" t="s">
        <v>240</v>
      </c>
      <c r="H24" s="27" t="s">
        <v>108</v>
      </c>
      <c r="I24" s="27" t="s">
        <v>45</v>
      </c>
      <c r="J24" s="27" t="s">
        <v>54</v>
      </c>
      <c r="K24" s="27" t="s">
        <v>24</v>
      </c>
      <c r="L24" s="29">
        <v>2</v>
      </c>
      <c r="M24" s="29">
        <v>2</v>
      </c>
      <c r="N24" s="29">
        <v>51</v>
      </c>
      <c r="O24" s="29">
        <v>204</v>
      </c>
      <c r="P24" s="27" t="s">
        <v>39</v>
      </c>
      <c r="Q24" s="27" t="s">
        <v>17</v>
      </c>
      <c r="R24" s="30" t="s">
        <v>109</v>
      </c>
      <c r="S24" s="16"/>
      <c r="T24" s="31"/>
      <c r="U24" s="31"/>
      <c r="V24" s="16"/>
      <c r="W24" s="16"/>
      <c r="X24" s="16"/>
      <c r="Y24" s="16"/>
      <c r="Z24" s="16"/>
      <c r="AA24" s="16"/>
      <c r="AB24" s="16"/>
      <c r="AC24" s="16"/>
      <c r="AD24" s="16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</row>
    <row r="25" spans="1:225">
      <c r="A25" s="32" t="s">
        <v>120</v>
      </c>
      <c r="B25" s="33" t="s">
        <v>121</v>
      </c>
      <c r="C25" s="34" t="s">
        <v>122</v>
      </c>
      <c r="D25" s="35"/>
      <c r="E25" s="35"/>
      <c r="F25" s="36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</row>
    <row r="26" spans="1:225" s="11" customFormat="1" ht="101.25" customHeight="1">
      <c r="A26" s="26" t="s">
        <v>123</v>
      </c>
      <c r="B26" s="27" t="s">
        <v>124</v>
      </c>
      <c r="C26" s="27" t="s">
        <v>67</v>
      </c>
      <c r="D26" s="27" t="s">
        <v>266</v>
      </c>
      <c r="E26" s="27" t="s">
        <v>125</v>
      </c>
      <c r="F26" s="28" t="s">
        <v>69</v>
      </c>
      <c r="G26" s="27" t="s">
        <v>241</v>
      </c>
      <c r="H26" s="27" t="s">
        <v>108</v>
      </c>
      <c r="I26" s="27" t="s">
        <v>45</v>
      </c>
      <c r="J26" s="27" t="s">
        <v>0</v>
      </c>
      <c r="K26" s="27" t="s">
        <v>24</v>
      </c>
      <c r="L26" s="29">
        <v>2</v>
      </c>
      <c r="M26" s="29">
        <v>2</v>
      </c>
      <c r="N26" s="29">
        <v>32</v>
      </c>
      <c r="O26" s="29">
        <v>128</v>
      </c>
      <c r="P26" s="27" t="s">
        <v>39</v>
      </c>
      <c r="Q26" s="27" t="s">
        <v>17</v>
      </c>
      <c r="R26" s="30" t="s">
        <v>70</v>
      </c>
      <c r="S26" s="16"/>
      <c r="T26" s="31"/>
      <c r="U26" s="31"/>
      <c r="V26" s="16"/>
      <c r="W26" s="16"/>
      <c r="X26" s="16"/>
      <c r="Y26" s="16"/>
      <c r="Z26" s="16"/>
      <c r="AA26" s="16"/>
      <c r="AB26" s="16"/>
      <c r="AC26" s="16"/>
      <c r="AD26" s="16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</row>
    <row r="27" spans="1:225">
      <c r="A27" s="32" t="s">
        <v>126</v>
      </c>
      <c r="B27" s="33" t="s">
        <v>127</v>
      </c>
      <c r="C27" s="34" t="s">
        <v>128</v>
      </c>
      <c r="D27" s="35"/>
      <c r="E27" s="35"/>
      <c r="F27" s="36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</row>
    <row r="28" spans="1:225" s="11" customFormat="1" ht="99" customHeight="1">
      <c r="A28" s="26" t="s">
        <v>129</v>
      </c>
      <c r="B28" s="27" t="s">
        <v>130</v>
      </c>
      <c r="C28" s="27" t="s">
        <v>83</v>
      </c>
      <c r="D28" s="27" t="s">
        <v>267</v>
      </c>
      <c r="E28" s="27" t="s">
        <v>131</v>
      </c>
      <c r="F28" s="28" t="s">
        <v>132</v>
      </c>
      <c r="G28" s="27" t="s">
        <v>242</v>
      </c>
      <c r="H28" s="27" t="s">
        <v>44</v>
      </c>
      <c r="I28" s="27" t="s">
        <v>45</v>
      </c>
      <c r="J28" s="27" t="s">
        <v>54</v>
      </c>
      <c r="K28" s="27" t="s">
        <v>24</v>
      </c>
      <c r="L28" s="29">
        <v>1</v>
      </c>
      <c r="M28" s="29">
        <v>1</v>
      </c>
      <c r="N28" s="29">
        <v>27</v>
      </c>
      <c r="O28" s="29">
        <v>54</v>
      </c>
      <c r="P28" s="27" t="s">
        <v>39</v>
      </c>
      <c r="Q28" s="27" t="s">
        <v>17</v>
      </c>
      <c r="R28" s="30" t="s">
        <v>70</v>
      </c>
      <c r="S28" s="16"/>
      <c r="T28" s="31"/>
      <c r="U28" s="31"/>
      <c r="V28" s="16"/>
      <c r="W28" s="16"/>
      <c r="X28" s="16"/>
      <c r="Y28" s="16"/>
      <c r="Z28" s="16"/>
      <c r="AA28" s="16"/>
      <c r="AB28" s="16"/>
      <c r="AC28" s="16"/>
      <c r="AD28" s="16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</row>
    <row r="29" spans="1:225" s="11" customFormat="1" ht="99.75" customHeight="1">
      <c r="A29" s="26" t="s">
        <v>133</v>
      </c>
      <c r="B29" s="27" t="s">
        <v>134</v>
      </c>
      <c r="C29" s="27" t="s">
        <v>135</v>
      </c>
      <c r="D29" s="27" t="s">
        <v>268</v>
      </c>
      <c r="E29" s="27" t="s">
        <v>136</v>
      </c>
      <c r="F29" s="28" t="s">
        <v>255</v>
      </c>
      <c r="G29" s="27" t="s">
        <v>238</v>
      </c>
      <c r="H29" s="27" t="s">
        <v>44</v>
      </c>
      <c r="I29" s="27" t="s">
        <v>45</v>
      </c>
      <c r="J29" s="27" t="s">
        <v>54</v>
      </c>
      <c r="K29" s="27" t="s">
        <v>24</v>
      </c>
      <c r="L29" s="29">
        <v>2</v>
      </c>
      <c r="M29" s="29">
        <v>2</v>
      </c>
      <c r="N29" s="29">
        <v>88</v>
      </c>
      <c r="O29" s="29">
        <v>352</v>
      </c>
      <c r="P29" s="27" t="s">
        <v>39</v>
      </c>
      <c r="Q29" s="27" t="s">
        <v>40</v>
      </c>
      <c r="R29" s="30" t="s">
        <v>70</v>
      </c>
      <c r="S29" s="16"/>
      <c r="T29" s="31"/>
      <c r="U29" s="31"/>
      <c r="V29" s="16"/>
      <c r="W29" s="16"/>
      <c r="X29" s="16"/>
      <c r="Y29" s="16"/>
      <c r="Z29" s="16"/>
      <c r="AA29" s="16"/>
      <c r="AB29" s="16"/>
      <c r="AC29" s="16"/>
      <c r="AD29" s="16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</row>
    <row r="30" spans="1:225" s="11" customFormat="1" ht="93.75" customHeight="1">
      <c r="A30" s="26" t="s">
        <v>137</v>
      </c>
      <c r="B30" s="27" t="s">
        <v>138</v>
      </c>
      <c r="C30" s="27" t="s">
        <v>135</v>
      </c>
      <c r="D30" s="27" t="s">
        <v>269</v>
      </c>
      <c r="E30" s="27" t="s">
        <v>139</v>
      </c>
      <c r="F30" s="28" t="s">
        <v>56</v>
      </c>
      <c r="G30" s="27" t="s">
        <v>238</v>
      </c>
      <c r="H30" s="27" t="s">
        <v>44</v>
      </c>
      <c r="I30" s="27" t="s">
        <v>45</v>
      </c>
      <c r="J30" s="27" t="s">
        <v>54</v>
      </c>
      <c r="K30" s="27" t="s">
        <v>24</v>
      </c>
      <c r="L30" s="29">
        <v>2</v>
      </c>
      <c r="M30" s="29">
        <v>2</v>
      </c>
      <c r="N30" s="29">
        <v>33</v>
      </c>
      <c r="O30" s="29">
        <v>132</v>
      </c>
      <c r="P30" s="27" t="s">
        <v>39</v>
      </c>
      <c r="Q30" s="27" t="s">
        <v>17</v>
      </c>
      <c r="R30" s="30" t="s">
        <v>70</v>
      </c>
      <c r="S30" s="16"/>
      <c r="T30" s="31"/>
      <c r="U30" s="31"/>
      <c r="V30" s="16"/>
      <c r="W30" s="16"/>
      <c r="X30" s="16"/>
      <c r="Y30" s="16"/>
      <c r="Z30" s="16"/>
      <c r="AA30" s="16"/>
      <c r="AB30" s="16"/>
      <c r="AC30" s="16"/>
      <c r="AD30" s="16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</row>
    <row r="31" spans="1:225" s="11" customFormat="1" ht="99" customHeight="1">
      <c r="A31" s="26" t="s">
        <v>140</v>
      </c>
      <c r="B31" s="27" t="s">
        <v>141</v>
      </c>
      <c r="C31" s="27" t="s">
        <v>135</v>
      </c>
      <c r="D31" s="27" t="s">
        <v>270</v>
      </c>
      <c r="E31" s="27" t="s">
        <v>142</v>
      </c>
      <c r="F31" s="28" t="s">
        <v>256</v>
      </c>
      <c r="G31" s="27" t="s">
        <v>242</v>
      </c>
      <c r="H31" s="27" t="s">
        <v>44</v>
      </c>
      <c r="I31" s="27" t="s">
        <v>45</v>
      </c>
      <c r="J31" s="27" t="s">
        <v>54</v>
      </c>
      <c r="K31" s="27" t="s">
        <v>24</v>
      </c>
      <c r="L31" s="29">
        <v>2</v>
      </c>
      <c r="M31" s="29">
        <v>2</v>
      </c>
      <c r="N31" s="29">
        <v>65</v>
      </c>
      <c r="O31" s="29">
        <v>260</v>
      </c>
      <c r="P31" s="27" t="s">
        <v>39</v>
      </c>
      <c r="Q31" s="27" t="s">
        <v>40</v>
      </c>
      <c r="R31" s="30" t="s">
        <v>70</v>
      </c>
      <c r="S31" s="16"/>
      <c r="T31" s="31"/>
      <c r="U31" s="31"/>
      <c r="V31" s="16"/>
      <c r="W31" s="16"/>
      <c r="X31" s="16"/>
      <c r="Y31" s="16"/>
      <c r="Z31" s="16"/>
      <c r="AA31" s="16"/>
      <c r="AB31" s="16"/>
      <c r="AC31" s="16"/>
      <c r="AD31" s="16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</row>
    <row r="32" spans="1:225">
      <c r="A32" s="32" t="s">
        <v>143</v>
      </c>
      <c r="B32" s="33" t="s">
        <v>144</v>
      </c>
      <c r="C32" s="34" t="s">
        <v>145</v>
      </c>
      <c r="D32" s="35"/>
      <c r="E32" s="35"/>
      <c r="F32" s="36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</row>
    <row r="33" spans="1:225" ht="105.75" customHeight="1">
      <c r="A33" s="26" t="s">
        <v>146</v>
      </c>
      <c r="B33" s="27" t="s">
        <v>147</v>
      </c>
      <c r="C33" s="27" t="s">
        <v>67</v>
      </c>
      <c r="D33" s="27" t="s">
        <v>271</v>
      </c>
      <c r="E33" s="27" t="s">
        <v>148</v>
      </c>
      <c r="F33" s="28" t="s">
        <v>69</v>
      </c>
      <c r="G33" s="27" t="s">
        <v>243</v>
      </c>
      <c r="H33" s="27" t="s">
        <v>55</v>
      </c>
      <c r="I33" s="27" t="s">
        <v>38</v>
      </c>
      <c r="J33" s="27" t="s">
        <v>54</v>
      </c>
      <c r="K33" s="27" t="s">
        <v>24</v>
      </c>
      <c r="L33" s="29">
        <v>2</v>
      </c>
      <c r="M33" s="29">
        <v>2</v>
      </c>
      <c r="N33" s="37">
        <v>10.6</v>
      </c>
      <c r="O33" s="37">
        <v>42.4</v>
      </c>
      <c r="P33" s="27" t="s">
        <v>39</v>
      </c>
      <c r="Q33" s="27" t="s">
        <v>17</v>
      </c>
      <c r="R33" s="30" t="s">
        <v>70</v>
      </c>
      <c r="S33" s="16"/>
      <c r="T33" s="31"/>
      <c r="U33" s="31"/>
      <c r="V33" s="16"/>
      <c r="W33" s="16"/>
      <c r="X33" s="16"/>
      <c r="Y33" s="16"/>
      <c r="Z33" s="16"/>
      <c r="AA33" s="16"/>
      <c r="AB33" s="16"/>
      <c r="AC33" s="16"/>
      <c r="AD33" s="16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</row>
    <row r="34" spans="1:225">
      <c r="A34" s="32" t="s">
        <v>149</v>
      </c>
      <c r="B34" s="33" t="s">
        <v>150</v>
      </c>
      <c r="C34" s="34" t="s">
        <v>151</v>
      </c>
      <c r="D34" s="35"/>
      <c r="E34" s="35"/>
      <c r="F34" s="36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</row>
    <row r="35" spans="1:225" s="11" customFormat="1" ht="111" customHeight="1">
      <c r="A35" s="26" t="s">
        <v>152</v>
      </c>
      <c r="B35" s="27" t="s">
        <v>153</v>
      </c>
      <c r="C35" s="27" t="s">
        <v>67</v>
      </c>
      <c r="D35" s="27" t="s">
        <v>272</v>
      </c>
      <c r="E35" s="27" t="s">
        <v>154</v>
      </c>
      <c r="F35" s="28" t="s">
        <v>69</v>
      </c>
      <c r="G35" s="27" t="s">
        <v>244</v>
      </c>
      <c r="H35" s="27" t="s">
        <v>108</v>
      </c>
      <c r="I35" s="27" t="s">
        <v>45</v>
      </c>
      <c r="J35" s="27" t="s">
        <v>155</v>
      </c>
      <c r="K35" s="27" t="s">
        <v>24</v>
      </c>
      <c r="L35" s="29">
        <v>1</v>
      </c>
      <c r="M35" s="29">
        <v>1</v>
      </c>
      <c r="N35" s="37">
        <v>3.5</v>
      </c>
      <c r="O35" s="29">
        <v>7</v>
      </c>
      <c r="P35" s="27" t="s">
        <v>39</v>
      </c>
      <c r="Q35" s="27" t="s">
        <v>17</v>
      </c>
      <c r="R35" s="30" t="s">
        <v>70</v>
      </c>
      <c r="S35" s="16"/>
      <c r="T35" s="31"/>
      <c r="U35" s="31"/>
      <c r="V35" s="16"/>
      <c r="W35" s="16"/>
      <c r="X35" s="16"/>
      <c r="Y35" s="16"/>
      <c r="Z35" s="16"/>
      <c r="AA35" s="16"/>
      <c r="AB35" s="16"/>
      <c r="AC35" s="16"/>
      <c r="AD35" s="16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</row>
    <row r="36" spans="1:225">
      <c r="A36" s="32" t="s">
        <v>156</v>
      </c>
      <c r="B36" s="33" t="s">
        <v>157</v>
      </c>
      <c r="C36" s="34" t="s">
        <v>158</v>
      </c>
      <c r="D36" s="35"/>
      <c r="E36" s="35"/>
      <c r="F36" s="36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</row>
    <row r="37" spans="1:225" ht="97.5" customHeight="1">
      <c r="A37" s="26" t="s">
        <v>159</v>
      </c>
      <c r="B37" s="27" t="s">
        <v>160</v>
      </c>
      <c r="C37" s="27" t="s">
        <v>83</v>
      </c>
      <c r="D37" s="27" t="s">
        <v>262</v>
      </c>
      <c r="E37" s="27" t="s">
        <v>161</v>
      </c>
      <c r="F37" s="28" t="s">
        <v>253</v>
      </c>
      <c r="G37" s="27" t="s">
        <v>238</v>
      </c>
      <c r="H37" s="27" t="s">
        <v>44</v>
      </c>
      <c r="I37" s="27" t="s">
        <v>45</v>
      </c>
      <c r="J37" s="27" t="s">
        <v>54</v>
      </c>
      <c r="K37" s="27" t="s">
        <v>24</v>
      </c>
      <c r="L37" s="29">
        <v>1</v>
      </c>
      <c r="M37" s="29">
        <v>1</v>
      </c>
      <c r="N37" s="29">
        <v>76</v>
      </c>
      <c r="O37" s="29">
        <v>152</v>
      </c>
      <c r="P37" s="27" t="s">
        <v>39</v>
      </c>
      <c r="Q37" s="27" t="s">
        <v>40</v>
      </c>
      <c r="R37" s="30" t="s">
        <v>70</v>
      </c>
      <c r="S37" s="16"/>
      <c r="T37" s="31"/>
      <c r="U37" s="31"/>
      <c r="V37" s="16"/>
      <c r="W37" s="16"/>
      <c r="X37" s="16"/>
      <c r="Y37" s="16"/>
      <c r="Z37" s="16"/>
      <c r="AA37" s="16"/>
      <c r="AB37" s="16"/>
      <c r="AC37" s="16"/>
      <c r="AD37" s="16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</row>
    <row r="38" spans="1:225">
      <c r="A38" s="32" t="s">
        <v>162</v>
      </c>
      <c r="B38" s="33" t="s">
        <v>163</v>
      </c>
      <c r="C38" s="34" t="s">
        <v>164</v>
      </c>
      <c r="D38" s="35"/>
      <c r="E38" s="35"/>
      <c r="F38" s="36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</row>
    <row r="39" spans="1:225" s="11" customFormat="1" ht="81" customHeight="1">
      <c r="A39" s="38" t="s">
        <v>165</v>
      </c>
      <c r="B39" s="27" t="s">
        <v>166</v>
      </c>
      <c r="C39" s="27" t="s">
        <v>46</v>
      </c>
      <c r="D39" s="27" t="s">
        <v>273</v>
      </c>
      <c r="E39" s="27" t="s">
        <v>167</v>
      </c>
      <c r="F39" s="28" t="s">
        <v>69</v>
      </c>
      <c r="G39" s="27" t="s">
        <v>245</v>
      </c>
      <c r="H39" s="27" t="s">
        <v>108</v>
      </c>
      <c r="I39" s="27" t="s">
        <v>45</v>
      </c>
      <c r="J39" s="27" t="s">
        <v>54</v>
      </c>
      <c r="K39" s="27" t="s">
        <v>24</v>
      </c>
      <c r="L39" s="29">
        <v>1</v>
      </c>
      <c r="M39" s="29">
        <v>1</v>
      </c>
      <c r="N39" s="37">
        <v>10.8</v>
      </c>
      <c r="O39" s="37">
        <v>21.6</v>
      </c>
      <c r="P39" s="27" t="s">
        <v>39</v>
      </c>
      <c r="Q39" s="27" t="s">
        <v>17</v>
      </c>
      <c r="R39" s="30" t="s">
        <v>168</v>
      </c>
      <c r="S39" s="16"/>
      <c r="T39" s="31"/>
      <c r="U39" s="31"/>
      <c r="V39" s="16"/>
      <c r="W39" s="16"/>
      <c r="X39" s="16"/>
      <c r="Y39" s="16"/>
      <c r="Z39" s="16"/>
      <c r="AA39" s="16"/>
      <c r="AB39" s="16"/>
      <c r="AC39" s="16"/>
      <c r="AD39" s="16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</row>
    <row r="40" spans="1:225">
      <c r="A40" s="32" t="s">
        <v>169</v>
      </c>
      <c r="B40" s="33" t="s">
        <v>170</v>
      </c>
      <c r="C40" s="34" t="s">
        <v>171</v>
      </c>
      <c r="D40" s="35"/>
      <c r="E40" s="35"/>
      <c r="F40" s="36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</row>
    <row r="41" spans="1:225" s="11" customFormat="1" ht="90" customHeight="1">
      <c r="A41" s="26" t="s">
        <v>172</v>
      </c>
      <c r="B41" s="27" t="s">
        <v>173</v>
      </c>
      <c r="C41" s="27" t="s">
        <v>67</v>
      </c>
      <c r="D41" s="27" t="s">
        <v>274</v>
      </c>
      <c r="E41" s="27" t="s">
        <v>174</v>
      </c>
      <c r="F41" s="28" t="s">
        <v>175</v>
      </c>
      <c r="G41" s="27" t="s">
        <v>246</v>
      </c>
      <c r="H41" s="27" t="s">
        <v>108</v>
      </c>
      <c r="I41" s="27" t="s">
        <v>45</v>
      </c>
      <c r="J41" s="27" t="s">
        <v>54</v>
      </c>
      <c r="K41" s="27" t="s">
        <v>176</v>
      </c>
      <c r="L41" s="29">
        <v>2</v>
      </c>
      <c r="M41" s="29">
        <v>2</v>
      </c>
      <c r="N41" s="29">
        <v>8</v>
      </c>
      <c r="O41" s="29">
        <v>32</v>
      </c>
      <c r="P41" s="27" t="s">
        <v>177</v>
      </c>
      <c r="Q41" s="27" t="s">
        <v>178</v>
      </c>
      <c r="R41" s="30" t="s">
        <v>70</v>
      </c>
      <c r="S41" s="16"/>
      <c r="T41" s="31"/>
      <c r="U41" s="31"/>
      <c r="V41" s="16"/>
      <c r="W41" s="16"/>
      <c r="X41" s="16"/>
      <c r="Y41" s="16"/>
      <c r="Z41" s="16"/>
      <c r="AA41" s="16"/>
      <c r="AB41" s="16"/>
      <c r="AC41" s="16"/>
      <c r="AD41" s="16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</row>
    <row r="42" spans="1:225">
      <c r="A42" s="39" t="s">
        <v>179</v>
      </c>
      <c r="B42" s="40"/>
      <c r="C42" s="41" t="s">
        <v>43</v>
      </c>
      <c r="D42" s="42"/>
      <c r="E42" s="42"/>
      <c r="F42" s="43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</row>
    <row r="43" spans="1:225">
      <c r="A43" s="32" t="s">
        <v>180</v>
      </c>
      <c r="B43" s="33"/>
      <c r="C43" s="34" t="s">
        <v>181</v>
      </c>
      <c r="D43" s="35"/>
      <c r="E43" s="35"/>
      <c r="F43" s="36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</row>
    <row r="44" spans="1:225" s="11" customFormat="1" ht="92.25" customHeight="1">
      <c r="A44" s="26" t="s">
        <v>182</v>
      </c>
      <c r="B44" s="27" t="s">
        <v>183</v>
      </c>
      <c r="C44" s="27" t="s">
        <v>115</v>
      </c>
      <c r="D44" s="27" t="s">
        <v>275</v>
      </c>
      <c r="E44" s="27" t="s">
        <v>184</v>
      </c>
      <c r="F44" s="28" t="s">
        <v>56</v>
      </c>
      <c r="G44" s="27" t="s">
        <v>288</v>
      </c>
      <c r="H44" s="27" t="s">
        <v>185</v>
      </c>
      <c r="I44" s="27" t="s">
        <v>45</v>
      </c>
      <c r="J44" s="27" t="s">
        <v>186</v>
      </c>
      <c r="K44" s="27" t="s">
        <v>176</v>
      </c>
      <c r="L44" s="29">
        <v>2</v>
      </c>
      <c r="M44" s="29">
        <v>2</v>
      </c>
      <c r="N44" s="29">
        <v>4</v>
      </c>
      <c r="O44" s="29">
        <v>16</v>
      </c>
      <c r="P44" s="27" t="s">
        <v>187</v>
      </c>
      <c r="Q44" s="27" t="s">
        <v>188</v>
      </c>
      <c r="R44" s="30" t="s">
        <v>70</v>
      </c>
      <c r="S44" s="16"/>
      <c r="T44" s="31"/>
      <c r="U44" s="31"/>
      <c r="V44" s="16"/>
      <c r="W44" s="16"/>
      <c r="X44" s="16"/>
      <c r="Y44" s="16"/>
      <c r="Z44" s="16"/>
      <c r="AA44" s="16"/>
      <c r="AB44" s="16"/>
      <c r="AC44" s="16"/>
      <c r="AD44" s="16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</row>
    <row r="45" spans="1:225" s="11" customFormat="1" ht="108.75" customHeight="1">
      <c r="A45" s="26" t="s">
        <v>189</v>
      </c>
      <c r="B45" s="27" t="s">
        <v>190</v>
      </c>
      <c r="C45" s="27" t="s">
        <v>115</v>
      </c>
      <c r="D45" s="27" t="s">
        <v>276</v>
      </c>
      <c r="E45" s="27" t="s">
        <v>191</v>
      </c>
      <c r="F45" s="28" t="s">
        <v>56</v>
      </c>
      <c r="G45" s="27" t="s">
        <v>244</v>
      </c>
      <c r="H45" s="27" t="s">
        <v>185</v>
      </c>
      <c r="I45" s="27" t="s">
        <v>45</v>
      </c>
      <c r="J45" s="27" t="s">
        <v>186</v>
      </c>
      <c r="K45" s="27" t="s">
        <v>176</v>
      </c>
      <c r="L45" s="29">
        <v>2</v>
      </c>
      <c r="M45" s="29">
        <v>2</v>
      </c>
      <c r="N45" s="37">
        <v>10.6</v>
      </c>
      <c r="O45" s="37">
        <v>42.4</v>
      </c>
      <c r="P45" s="27" t="s">
        <v>187</v>
      </c>
      <c r="Q45" s="27" t="s">
        <v>188</v>
      </c>
      <c r="R45" s="30" t="s">
        <v>70</v>
      </c>
      <c r="S45" s="16"/>
      <c r="T45" s="31"/>
      <c r="U45" s="31"/>
      <c r="V45" s="16"/>
      <c r="W45" s="16"/>
      <c r="X45" s="16"/>
      <c r="Y45" s="16"/>
      <c r="Z45" s="16"/>
      <c r="AA45" s="16"/>
      <c r="AB45" s="16"/>
      <c r="AC45" s="16"/>
      <c r="AD45" s="16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</row>
    <row r="46" spans="1:225">
      <c r="A46" s="39" t="s">
        <v>192</v>
      </c>
      <c r="B46" s="40"/>
      <c r="C46" s="41" t="s">
        <v>43</v>
      </c>
      <c r="D46" s="42"/>
      <c r="E46" s="42"/>
      <c r="F46" s="43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</row>
    <row r="47" spans="1:225">
      <c r="A47" s="32" t="s">
        <v>193</v>
      </c>
      <c r="B47" s="33"/>
      <c r="C47" s="34" t="s">
        <v>194</v>
      </c>
      <c r="D47" s="35"/>
      <c r="E47" s="35"/>
      <c r="F47" s="36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</row>
    <row r="48" spans="1:225" s="11" customFormat="1" ht="175.5" customHeight="1">
      <c r="A48" s="26" t="s">
        <v>195</v>
      </c>
      <c r="B48" s="27" t="s">
        <v>196</v>
      </c>
      <c r="C48" s="27" t="s">
        <v>197</v>
      </c>
      <c r="D48" s="27" t="s">
        <v>277</v>
      </c>
      <c r="E48" s="27" t="s">
        <v>285</v>
      </c>
      <c r="F48" s="28" t="s">
        <v>252</v>
      </c>
      <c r="G48" s="27" t="s">
        <v>237</v>
      </c>
      <c r="H48" s="27" t="s">
        <v>108</v>
      </c>
      <c r="I48" s="27" t="s">
        <v>45</v>
      </c>
      <c r="J48" s="27" t="s">
        <v>57</v>
      </c>
      <c r="K48" s="27" t="s">
        <v>24</v>
      </c>
      <c r="L48" s="29">
        <v>2</v>
      </c>
      <c r="M48" s="44"/>
      <c r="N48" s="29">
        <v>75</v>
      </c>
      <c r="O48" s="29">
        <v>150</v>
      </c>
      <c r="P48" s="27" t="s">
        <v>25</v>
      </c>
      <c r="Q48" s="27" t="s">
        <v>40</v>
      </c>
      <c r="R48" s="30" t="s">
        <v>198</v>
      </c>
      <c r="S48" s="16"/>
      <c r="T48" s="31"/>
      <c r="U48" s="31"/>
      <c r="V48" s="16"/>
      <c r="W48" s="16"/>
      <c r="X48" s="16"/>
      <c r="Y48" s="16"/>
      <c r="Z48" s="16"/>
      <c r="AA48" s="16"/>
      <c r="AB48" s="16"/>
      <c r="AC48" s="16"/>
      <c r="AD48" s="16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</row>
    <row r="49" spans="1:225">
      <c r="A49" s="32" t="s">
        <v>199</v>
      </c>
      <c r="B49" s="33"/>
      <c r="C49" s="34" t="s">
        <v>200</v>
      </c>
      <c r="D49" s="35"/>
      <c r="E49" s="35"/>
      <c r="F49" s="36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</row>
    <row r="50" spans="1:225" s="11" customFormat="1" ht="232.5" customHeight="1">
      <c r="A50" s="26" t="s">
        <v>201</v>
      </c>
      <c r="B50" s="27" t="s">
        <v>202</v>
      </c>
      <c r="C50" s="27" t="s">
        <v>203</v>
      </c>
      <c r="D50" s="27" t="s">
        <v>278</v>
      </c>
      <c r="E50" s="45" t="s">
        <v>284</v>
      </c>
      <c r="F50" s="28" t="s">
        <v>251</v>
      </c>
      <c r="G50" s="27" t="s">
        <v>247</v>
      </c>
      <c r="H50" s="27" t="s">
        <v>204</v>
      </c>
      <c r="I50" s="27" t="s">
        <v>45</v>
      </c>
      <c r="J50" s="27" t="s">
        <v>0</v>
      </c>
      <c r="K50" s="27" t="s">
        <v>24</v>
      </c>
      <c r="L50" s="29">
        <v>8</v>
      </c>
      <c r="M50" s="44"/>
      <c r="N50" s="29">
        <v>40</v>
      </c>
      <c r="O50" s="29">
        <v>320</v>
      </c>
      <c r="P50" s="27" t="s">
        <v>25</v>
      </c>
      <c r="Q50" s="27" t="s">
        <v>17</v>
      </c>
      <c r="R50" s="46" t="s">
        <v>289</v>
      </c>
      <c r="S50" s="16"/>
      <c r="T50" s="31"/>
      <c r="U50" s="31"/>
      <c r="V50" s="16"/>
      <c r="W50" s="16"/>
      <c r="X50" s="16"/>
      <c r="Y50" s="16"/>
      <c r="Z50" s="16"/>
      <c r="AA50" s="16"/>
      <c r="AB50" s="16"/>
      <c r="AC50" s="16"/>
      <c r="AD50" s="16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</row>
    <row r="51" spans="1:225">
      <c r="A51" s="32" t="s">
        <v>205</v>
      </c>
      <c r="B51" s="33"/>
      <c r="C51" s="34" t="s">
        <v>206</v>
      </c>
      <c r="D51" s="35"/>
      <c r="E51" s="35"/>
      <c r="F51" s="36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</row>
    <row r="52" spans="1:225">
      <c r="A52" s="47" t="s">
        <v>207</v>
      </c>
      <c r="B52" s="40"/>
      <c r="C52" s="41" t="s">
        <v>208</v>
      </c>
      <c r="D52" s="42"/>
      <c r="E52" s="42"/>
      <c r="F52" s="43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</row>
    <row r="53" spans="1:225" s="11" customFormat="1" ht="204" customHeight="1">
      <c r="A53" s="38" t="s">
        <v>209</v>
      </c>
      <c r="B53" s="27" t="s">
        <v>210</v>
      </c>
      <c r="C53" s="27" t="s">
        <v>211</v>
      </c>
      <c r="D53" s="45" t="s">
        <v>279</v>
      </c>
      <c r="E53" s="45" t="s">
        <v>281</v>
      </c>
      <c r="F53" s="28" t="s">
        <v>250</v>
      </c>
      <c r="G53" s="27" t="s">
        <v>248</v>
      </c>
      <c r="H53" s="27" t="s">
        <v>204</v>
      </c>
      <c r="I53" s="27" t="s">
        <v>45</v>
      </c>
      <c r="J53" s="27" t="s">
        <v>0</v>
      </c>
      <c r="K53" s="27" t="s">
        <v>24</v>
      </c>
      <c r="L53" s="29">
        <v>4</v>
      </c>
      <c r="M53" s="44"/>
      <c r="N53" s="37">
        <v>47.7</v>
      </c>
      <c r="O53" s="37">
        <v>190.8</v>
      </c>
      <c r="P53" s="27" t="s">
        <v>25</v>
      </c>
      <c r="Q53" s="27" t="s">
        <v>17</v>
      </c>
      <c r="R53" s="48" t="s">
        <v>290</v>
      </c>
      <c r="S53" s="16"/>
      <c r="T53" s="31"/>
      <c r="U53" s="31"/>
      <c r="V53" s="16"/>
      <c r="W53" s="16"/>
      <c r="X53" s="16"/>
      <c r="Y53" s="16"/>
      <c r="Z53" s="16"/>
      <c r="AA53" s="16"/>
      <c r="AB53" s="16"/>
      <c r="AC53" s="16"/>
      <c r="AD53" s="16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</row>
    <row r="54" spans="1:225">
      <c r="A54" s="62" t="s">
        <v>212</v>
      </c>
      <c r="B54" s="33"/>
      <c r="C54" s="34" t="s">
        <v>213</v>
      </c>
      <c r="D54" s="35"/>
      <c r="E54" s="35"/>
      <c r="F54" s="36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</row>
    <row r="55" spans="1:225">
      <c r="A55" s="63" t="s">
        <v>214</v>
      </c>
      <c r="B55" s="40"/>
      <c r="C55" s="41" t="s">
        <v>215</v>
      </c>
      <c r="D55" s="42"/>
      <c r="E55" s="42"/>
      <c r="F55" s="43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</row>
    <row r="56" spans="1:225" s="11" customFormat="1" ht="210" customHeight="1">
      <c r="A56" s="38" t="s">
        <v>216</v>
      </c>
      <c r="B56" s="27" t="s">
        <v>217</v>
      </c>
      <c r="C56" s="27" t="s">
        <v>211</v>
      </c>
      <c r="D56" s="45" t="s">
        <v>280</v>
      </c>
      <c r="E56" s="45" t="s">
        <v>282</v>
      </c>
      <c r="F56" s="28" t="s">
        <v>250</v>
      </c>
      <c r="G56" s="27" t="s">
        <v>248</v>
      </c>
      <c r="H56" s="27" t="s">
        <v>204</v>
      </c>
      <c r="I56" s="27" t="s">
        <v>45</v>
      </c>
      <c r="J56" s="27" t="s">
        <v>0</v>
      </c>
      <c r="K56" s="27" t="s">
        <v>24</v>
      </c>
      <c r="L56" s="49">
        <v>3</v>
      </c>
      <c r="M56" s="44"/>
      <c r="N56" s="37">
        <v>87.7</v>
      </c>
      <c r="O56" s="37">
        <v>350.8</v>
      </c>
      <c r="P56" s="27" t="s">
        <v>25</v>
      </c>
      <c r="Q56" s="27" t="s">
        <v>17</v>
      </c>
      <c r="R56" s="50" t="s">
        <v>291</v>
      </c>
      <c r="S56" s="16"/>
      <c r="T56" s="31"/>
      <c r="U56" s="31"/>
      <c r="V56" s="16"/>
      <c r="W56" s="16"/>
      <c r="X56" s="16"/>
      <c r="Y56" s="16"/>
      <c r="Z56" s="16"/>
      <c r="AA56" s="16"/>
      <c r="AB56" s="16"/>
      <c r="AC56" s="16"/>
      <c r="AD56" s="16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</row>
    <row r="57" spans="1:225" ht="18" customHeight="1">
      <c r="A57" s="62" t="s">
        <v>218</v>
      </c>
      <c r="B57" s="33"/>
      <c r="C57" s="34" t="s">
        <v>219</v>
      </c>
      <c r="D57" s="35"/>
      <c r="E57" s="35"/>
      <c r="F57" s="36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</row>
    <row r="58" spans="1:225" s="11" customFormat="1" ht="177" customHeight="1">
      <c r="A58" s="38" t="s">
        <v>220</v>
      </c>
      <c r="B58" s="27" t="s">
        <v>221</v>
      </c>
      <c r="C58" s="27" t="s">
        <v>211</v>
      </c>
      <c r="D58" s="45" t="s">
        <v>292</v>
      </c>
      <c r="E58" s="45" t="s">
        <v>283</v>
      </c>
      <c r="F58" s="28" t="s">
        <v>250</v>
      </c>
      <c r="G58" s="27" t="s">
        <v>248</v>
      </c>
      <c r="H58" s="27" t="s">
        <v>204</v>
      </c>
      <c r="I58" s="27" t="s">
        <v>45</v>
      </c>
      <c r="J58" s="27" t="s">
        <v>0</v>
      </c>
      <c r="K58" s="27" t="s">
        <v>24</v>
      </c>
      <c r="L58" s="29">
        <v>5</v>
      </c>
      <c r="M58" s="44"/>
      <c r="N58" s="37">
        <v>87.7</v>
      </c>
      <c r="O58" s="37">
        <v>438.5</v>
      </c>
      <c r="P58" s="27" t="s">
        <v>25</v>
      </c>
      <c r="Q58" s="27" t="s">
        <v>17</v>
      </c>
      <c r="R58" s="50" t="s">
        <v>291</v>
      </c>
      <c r="S58" s="16"/>
      <c r="T58" s="31"/>
      <c r="U58" s="31"/>
      <c r="V58" s="16"/>
      <c r="W58" s="16"/>
      <c r="X58" s="16"/>
      <c r="Y58" s="16"/>
      <c r="Z58" s="16"/>
      <c r="AA58" s="16"/>
      <c r="AB58" s="16"/>
      <c r="AC58" s="16"/>
      <c r="AD58" s="16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</row>
    <row r="59" spans="1:225">
      <c r="A59" s="51" t="s">
        <v>222</v>
      </c>
      <c r="B59" s="33"/>
      <c r="C59" s="34" t="s">
        <v>43</v>
      </c>
      <c r="D59" s="35"/>
      <c r="E59" s="35"/>
      <c r="F59" s="36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</row>
    <row r="60" spans="1:225">
      <c r="A60" s="47" t="s">
        <v>223</v>
      </c>
      <c r="B60" s="40"/>
      <c r="C60" s="41" t="s">
        <v>224</v>
      </c>
      <c r="D60" s="42"/>
      <c r="E60" s="42"/>
      <c r="F60" s="43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</row>
    <row r="61" spans="1:225">
      <c r="A61" s="32" t="s">
        <v>225</v>
      </c>
      <c r="B61" s="33"/>
      <c r="C61" s="34" t="s">
        <v>226</v>
      </c>
      <c r="D61" s="35"/>
      <c r="E61" s="35"/>
      <c r="F61" s="36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</row>
    <row r="62" spans="1:225" s="11" customFormat="1" ht="129.75" customHeight="1">
      <c r="A62" s="26" t="s">
        <v>227</v>
      </c>
      <c r="B62" s="27" t="s">
        <v>228</v>
      </c>
      <c r="C62" s="27" t="s">
        <v>229</v>
      </c>
      <c r="D62" s="27" t="s">
        <v>278</v>
      </c>
      <c r="E62" s="27" t="s">
        <v>230</v>
      </c>
      <c r="F62" s="28" t="s">
        <v>257</v>
      </c>
      <c r="G62" s="27" t="s">
        <v>249</v>
      </c>
      <c r="H62" s="27" t="s">
        <v>47</v>
      </c>
      <c r="I62" s="27" t="s">
        <v>45</v>
      </c>
      <c r="J62" s="27" t="s">
        <v>0</v>
      </c>
      <c r="K62" s="27" t="s">
        <v>24</v>
      </c>
      <c r="L62" s="29">
        <v>4</v>
      </c>
      <c r="M62" s="44"/>
      <c r="N62" s="29">
        <v>67</v>
      </c>
      <c r="O62" s="29">
        <v>268</v>
      </c>
      <c r="P62" s="27" t="s">
        <v>25</v>
      </c>
      <c r="Q62" s="27" t="s">
        <v>40</v>
      </c>
      <c r="R62" s="52" t="s">
        <v>293</v>
      </c>
      <c r="S62" s="16"/>
      <c r="T62" s="31"/>
      <c r="U62" s="31"/>
      <c r="V62" s="16"/>
      <c r="W62" s="16"/>
      <c r="X62" s="16"/>
      <c r="Y62" s="16"/>
      <c r="Z62" s="16"/>
      <c r="AA62" s="16"/>
      <c r="AB62" s="16"/>
      <c r="AC62" s="16"/>
      <c r="AD62" s="16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</row>
    <row r="63" spans="1:225">
      <c r="A63" s="32" t="s">
        <v>231</v>
      </c>
      <c r="B63" s="33"/>
      <c r="C63" s="34" t="s">
        <v>232</v>
      </c>
      <c r="D63" s="35"/>
      <c r="E63" s="35"/>
      <c r="F63" s="36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</row>
    <row r="64" spans="1:225" s="11" customFormat="1" ht="128.25" customHeight="1">
      <c r="A64" s="26" t="s">
        <v>233</v>
      </c>
      <c r="B64" s="27" t="s">
        <v>234</v>
      </c>
      <c r="C64" s="27" t="s">
        <v>229</v>
      </c>
      <c r="D64" s="27" t="s">
        <v>278</v>
      </c>
      <c r="E64" s="27" t="s">
        <v>235</v>
      </c>
      <c r="F64" s="28" t="s">
        <v>258</v>
      </c>
      <c r="G64" s="27" t="s">
        <v>249</v>
      </c>
      <c r="H64" s="27" t="s">
        <v>47</v>
      </c>
      <c r="I64" s="27" t="s">
        <v>45</v>
      </c>
      <c r="J64" s="27" t="s">
        <v>0</v>
      </c>
      <c r="K64" s="27" t="s">
        <v>24</v>
      </c>
      <c r="L64" s="29">
        <v>3</v>
      </c>
      <c r="M64" s="44"/>
      <c r="N64" s="29">
        <v>133</v>
      </c>
      <c r="O64" s="29">
        <v>399</v>
      </c>
      <c r="P64" s="27" t="s">
        <v>25</v>
      </c>
      <c r="Q64" s="27" t="s">
        <v>40</v>
      </c>
      <c r="R64" s="53" t="s">
        <v>294</v>
      </c>
      <c r="S64" s="16"/>
      <c r="T64" s="31"/>
      <c r="U64" s="31"/>
      <c r="V64" s="16"/>
      <c r="W64" s="16"/>
      <c r="X64" s="16"/>
      <c r="Y64" s="16"/>
      <c r="Z64" s="16"/>
      <c r="AA64" s="16"/>
      <c r="AB64" s="16"/>
      <c r="AC64" s="16"/>
      <c r="AD64" s="16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</row>
    <row r="65" spans="1:225" s="11" customFormat="1">
      <c r="A65" s="69" t="s">
        <v>49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54"/>
      <c r="O65" s="54"/>
      <c r="P65" s="55"/>
      <c r="Q65" s="55"/>
      <c r="R65" s="56"/>
      <c r="S65" s="16"/>
      <c r="T65" s="57"/>
      <c r="U65" s="57"/>
      <c r="V65" s="16"/>
      <c r="W65" s="16"/>
      <c r="X65" s="16"/>
      <c r="Y65" s="16"/>
      <c r="Z65" s="16"/>
      <c r="AA65" s="16"/>
      <c r="AB65" s="16"/>
      <c r="AC65" s="16"/>
      <c r="AD65" s="16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</row>
    <row r="66" spans="1:225" s="9" customFormat="1">
      <c r="A66" s="69" t="s">
        <v>50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2"/>
      <c r="O66" s="2"/>
      <c r="P66" s="2"/>
      <c r="Q66" s="2"/>
      <c r="R66" s="2"/>
      <c r="S66" s="2"/>
      <c r="T66" s="2"/>
      <c r="U66" s="2"/>
      <c r="V66" s="2"/>
      <c r="W66" s="2"/>
      <c r="X66" s="58"/>
      <c r="Y66" s="58"/>
      <c r="Z66" s="58"/>
      <c r="AA66" s="58"/>
      <c r="AB66" s="58"/>
      <c r="AC66" s="58"/>
      <c r="AD66" s="58"/>
    </row>
    <row r="67" spans="1:225" s="9" customFormat="1">
      <c r="A67" s="69" t="s">
        <v>51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2"/>
      <c r="O67" s="2"/>
      <c r="P67" s="2"/>
      <c r="Q67" s="2"/>
      <c r="R67" s="2"/>
      <c r="S67" s="2"/>
      <c r="T67" s="2"/>
      <c r="U67" s="2"/>
      <c r="V67" s="2"/>
      <c r="W67" s="2"/>
      <c r="X67" s="58"/>
      <c r="Y67" s="58"/>
      <c r="Z67" s="58"/>
      <c r="AA67" s="58"/>
      <c r="AB67" s="58"/>
      <c r="AC67" s="58"/>
      <c r="AD67" s="58"/>
    </row>
    <row r="68" spans="1:225" s="11" customFormat="1">
      <c r="A68" s="59"/>
      <c r="B68" s="59"/>
      <c r="C68" s="59"/>
      <c r="D68" s="59"/>
      <c r="E68" s="59"/>
      <c r="F68" s="59"/>
      <c r="G68" s="59" t="s">
        <v>52</v>
      </c>
      <c r="H68" s="59"/>
      <c r="I68" s="59"/>
      <c r="J68" s="59"/>
      <c r="K68" s="59"/>
      <c r="L68" s="59"/>
      <c r="M68" s="59"/>
      <c r="N68" s="1"/>
      <c r="O68" s="3"/>
      <c r="P68" s="3"/>
      <c r="Q68" s="3"/>
      <c r="R68" s="3"/>
      <c r="S68" s="3"/>
      <c r="T68" s="3"/>
      <c r="U68" s="3"/>
      <c r="V68" s="1"/>
      <c r="W68" s="1"/>
      <c r="X68" s="1"/>
      <c r="Y68" s="1"/>
      <c r="Z68" s="1"/>
      <c r="AA68" s="1"/>
      <c r="AB68" s="1"/>
      <c r="AC68" s="1"/>
      <c r="AD68" s="1"/>
    </row>
    <row r="69" spans="1:225" s="11" customFormat="1">
      <c r="A69" s="60" t="s">
        <v>58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4"/>
      <c r="O69" s="4"/>
      <c r="P69" s="4"/>
      <c r="Q69" s="4"/>
      <c r="R69" s="4"/>
      <c r="S69" s="4"/>
      <c r="T69" s="4"/>
      <c r="U69" s="4"/>
      <c r="V69" s="1"/>
      <c r="W69" s="1"/>
      <c r="X69" s="1"/>
      <c r="Y69" s="1"/>
      <c r="Z69" s="1"/>
      <c r="AA69" s="1"/>
      <c r="AB69" s="1"/>
      <c r="AC69" s="1"/>
      <c r="AD69" s="1"/>
    </row>
    <row r="70" spans="1:225" s="11" customForma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4"/>
      <c r="O70" s="4"/>
      <c r="P70" s="4"/>
      <c r="Q70" s="4"/>
      <c r="R70" s="4"/>
      <c r="S70" s="4"/>
      <c r="T70" s="4"/>
      <c r="U70" s="4"/>
      <c r="V70" s="1"/>
      <c r="W70" s="1"/>
      <c r="X70" s="1"/>
      <c r="Y70" s="1"/>
      <c r="Z70" s="1"/>
      <c r="AA70" s="1"/>
      <c r="AB70" s="1"/>
      <c r="AC70" s="1"/>
      <c r="AD70" s="1"/>
    </row>
    <row r="71" spans="1:225" s="11" customForma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4"/>
      <c r="O71" s="4"/>
      <c r="P71" s="1"/>
      <c r="Q71" s="4"/>
      <c r="R71" s="4"/>
      <c r="S71" s="4"/>
      <c r="T71" s="4"/>
      <c r="U71" s="4"/>
      <c r="V71" s="1"/>
      <c r="W71" s="1"/>
      <c r="X71" s="1"/>
      <c r="Y71" s="1"/>
      <c r="Z71" s="1"/>
      <c r="AA71" s="1"/>
      <c r="AB71" s="1"/>
      <c r="AC71" s="1"/>
      <c r="AD71" s="1"/>
    </row>
    <row r="72" spans="1:225" s="5" customFormat="1" ht="18.75" customHeight="1">
      <c r="A72" s="12"/>
      <c r="C72" s="71" t="s">
        <v>36</v>
      </c>
      <c r="D72" s="71"/>
      <c r="E72" s="71"/>
      <c r="G72" s="13"/>
      <c r="N72" s="5" t="s">
        <v>37</v>
      </c>
    </row>
    <row r="73" spans="1:225">
      <c r="A73" s="1"/>
      <c r="B73" s="1"/>
      <c r="C73" s="1"/>
      <c r="D73" s="61" t="s">
        <v>59</v>
      </c>
      <c r="E73" s="1"/>
      <c r="F73" s="1"/>
      <c r="G73" s="1"/>
      <c r="H73" s="1"/>
      <c r="I73" s="1"/>
      <c r="J73" s="1"/>
      <c r="K73" s="1"/>
      <c r="L73" s="1"/>
      <c r="M73" s="1"/>
      <c r="N73" s="61" t="s">
        <v>59</v>
      </c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25">
      <c r="A74" s="1"/>
      <c r="B74" s="1"/>
      <c r="C74" s="1"/>
      <c r="D74" s="61" t="s">
        <v>60</v>
      </c>
      <c r="E74" s="1"/>
      <c r="F74" s="1"/>
      <c r="G74" s="1"/>
      <c r="H74" s="1"/>
      <c r="I74" s="1"/>
      <c r="J74" s="1"/>
      <c r="K74" s="1"/>
      <c r="L74" s="1"/>
      <c r="M74" s="1"/>
      <c r="N74" s="61" t="s">
        <v>60</v>
      </c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</sheetData>
  <autoFilter ref="A6:HQ64">
    <filterColumn colId="19"/>
  </autoFilter>
  <mergeCells count="32">
    <mergeCell ref="A1:AD1"/>
    <mergeCell ref="A66:M66"/>
    <mergeCell ref="A67:M67"/>
    <mergeCell ref="C72:E72"/>
    <mergeCell ref="Y4:Y5"/>
    <mergeCell ref="A4:A5"/>
    <mergeCell ref="T4:U4"/>
    <mergeCell ref="A65:M65"/>
    <mergeCell ref="AB4:AB5"/>
    <mergeCell ref="B4:B5"/>
    <mergeCell ref="S4:S5"/>
    <mergeCell ref="F4:F5"/>
    <mergeCell ref="G4:G5"/>
    <mergeCell ref="X4:X5"/>
    <mergeCell ref="N4:O4"/>
    <mergeCell ref="W4:W5"/>
    <mergeCell ref="A2:AD2"/>
    <mergeCell ref="A3:AD3"/>
    <mergeCell ref="C4:C5"/>
    <mergeCell ref="D4:D5"/>
    <mergeCell ref="L4:M4"/>
    <mergeCell ref="V4:V5"/>
    <mergeCell ref="I4:I5"/>
    <mergeCell ref="J4:J5"/>
    <mergeCell ref="R4:R5"/>
    <mergeCell ref="E4:E5"/>
    <mergeCell ref="H4:H5"/>
    <mergeCell ref="K4:K5"/>
    <mergeCell ref="AD4:AD5"/>
    <mergeCell ref="AA4:AA5"/>
    <mergeCell ref="AC4:AC5"/>
    <mergeCell ref="Z4:Z5"/>
  </mergeCells>
  <phoneticPr fontId="0" type="noConversion"/>
  <pageMargins left="0.55118110236220474" right="0.19685039370078741" top="0.19685039370078741" bottom="0.15748031496062992" header="0.39370078740157483" footer="0.15748031496062992"/>
  <pageSetup paperSize="9" scale="35" orientation="landscape" r:id="rId1"/>
  <rowBreaks count="2" manualBreakCount="2">
    <brk id="29" max="29" man="1"/>
    <brk id="53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ТЗ</vt:lpstr>
      <vt:lpstr>'Приложение №1 к ТЗ'!Область_печати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ushkin_pk</cp:lastModifiedBy>
  <cp:lastPrinted>2012-11-01T10:59:24Z</cp:lastPrinted>
  <dcterms:created xsi:type="dcterms:W3CDTF">2011-03-01T07:20:06Z</dcterms:created>
  <dcterms:modified xsi:type="dcterms:W3CDTF">2012-11-14T11:00:24Z</dcterms:modified>
</cp:coreProperties>
</file>